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S:\2026\Postępowanie Szwajcar _Komisja\Komisja 23.04\Zestawienie zmian w Przedmiarach robót\"/>
    </mc:Choice>
  </mc:AlternateContent>
  <xr:revisionPtr revIDLastSave="0" documentId="13_ncr:1_{6B682CCE-C47B-485E-A216-C83E13C53475}" xr6:coauthVersionLast="47" xr6:coauthVersionMax="47" xr10:uidLastSave="{00000000-0000-0000-0000-000000000000}"/>
  <bookViews>
    <workbookView xWindow="1080" yWindow="1080" windowWidth="38700" windowHeight="19560" xr2:uid="{00000000-000D-0000-FFFF-FFFF00000000}"/>
  </bookViews>
  <sheets>
    <sheet name="Arkusz1" sheetId="1" r:id="rId1"/>
  </sheets>
  <definedNames>
    <definedName name="_xlnm.Print_Area" localSheetId="0">Arkusz1!$A$7:$H$125</definedName>
    <definedName name="_xlnm.Print_Titles" localSheetId="0">Arkusz1!$7:$9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5" i="1" l="1"/>
  <c r="H11" i="1"/>
  <c r="H12" i="1"/>
  <c r="H13" i="1"/>
  <c r="H14" i="1"/>
  <c r="H15" i="1"/>
  <c r="H16" i="1"/>
  <c r="H17" i="1"/>
  <c r="H21" i="1"/>
  <c r="H22" i="1"/>
  <c r="H25" i="1"/>
  <c r="H26" i="1"/>
  <c r="H27" i="1"/>
  <c r="H28" i="1"/>
  <c r="H29" i="1"/>
  <c r="H30" i="1"/>
  <c r="H31" i="1"/>
  <c r="H32" i="1"/>
  <c r="H36" i="1"/>
  <c r="H37" i="1"/>
  <c r="H38" i="1"/>
  <c r="H39" i="1"/>
  <c r="H40" i="1"/>
  <c r="H41" i="1"/>
  <c r="H42" i="1"/>
  <c r="H43" i="1"/>
  <c r="H47" i="1"/>
  <c r="H48" i="1"/>
  <c r="H49" i="1"/>
  <c r="H50" i="1"/>
  <c r="H51" i="1"/>
  <c r="H52" i="1"/>
  <c r="H53" i="1"/>
  <c r="H54" i="1"/>
  <c r="H55" i="1"/>
  <c r="H56" i="1"/>
  <c r="H59" i="1"/>
  <c r="H60" i="1"/>
  <c r="H61" i="1"/>
  <c r="H62" i="1"/>
  <c r="H63" i="1"/>
  <c r="H64" i="1"/>
  <c r="H65" i="1"/>
  <c r="H69" i="1"/>
  <c r="H70" i="1"/>
  <c r="H71" i="1"/>
  <c r="H72" i="1"/>
  <c r="H73" i="1"/>
  <c r="H74" i="1"/>
  <c r="H75" i="1"/>
  <c r="H76" i="1"/>
  <c r="H77" i="1"/>
  <c r="H80" i="1"/>
  <c r="H81" i="1"/>
  <c r="H82" i="1"/>
  <c r="H83" i="1"/>
  <c r="H86" i="1"/>
  <c r="H87" i="1"/>
  <c r="H88" i="1"/>
  <c r="H89" i="1"/>
  <c r="H90" i="1"/>
  <c r="H91" i="1"/>
  <c r="H92" i="1"/>
  <c r="H95" i="1"/>
  <c r="H96" i="1"/>
  <c r="H97" i="1"/>
  <c r="H98" i="1"/>
  <c r="H99" i="1"/>
  <c r="H100" i="1"/>
  <c r="H103" i="1"/>
  <c r="H106" i="1"/>
  <c r="H107" i="1"/>
  <c r="H108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</calcChain>
</file>

<file path=xl/sharedStrings.xml><?xml version="1.0" encoding="utf-8"?>
<sst xmlns="http://schemas.openxmlformats.org/spreadsheetml/2006/main" count="472" uniqueCount="295">
  <si>
    <t>Budowa sieci kanalizacji sanitarnej wraz z przyłączami w ul. Jana Pawła II w Siemianowicach Śląskich</t>
  </si>
  <si>
    <t>Lp.</t>
  </si>
  <si>
    <t>Podstawa</t>
  </si>
  <si>
    <t>Opis</t>
  </si>
  <si>
    <t>Jedn.obm.</t>
  </si>
  <si>
    <t xml:space="preserve">WYMAGANIA OGÓLNE  </t>
  </si>
  <si>
    <t>1 d.1</t>
  </si>
  <si>
    <t>Wykonanie, ustawianie, i utrzymanie tablic informacyjnych  oraz tablic pamiątkowych , organizacja ruchu na czas budowy</t>
  </si>
  <si>
    <t>2 d.1</t>
  </si>
  <si>
    <t>Dokumentacja do opracowania przez Wykonawcę: - uzgodnienia przebiegu tras kanalizacji przed rozpoczęciem robót, dokumentacja geodezyjna, - organizacja ruchu drogowego - pozostałe projekty</t>
  </si>
  <si>
    <t>3 d.1</t>
  </si>
  <si>
    <t>Koszt zajęcia zaplecza dla Inżyniera i Kierownika budowy</t>
  </si>
  <si>
    <t>4 d.1</t>
  </si>
  <si>
    <t>Koszty związane z zajęciem pasa drogowego na czas prowadzenia robót</t>
  </si>
  <si>
    <t>5 d.1</t>
  </si>
  <si>
    <t>Koszt nadzorów obcych</t>
  </si>
  <si>
    <t>6 d.1</t>
  </si>
  <si>
    <t>Koszt utylizacji gruzów z nawierzchni asfaltowych  i innych materiałów</t>
  </si>
  <si>
    <t>7 d.1</t>
  </si>
  <si>
    <t>Prace związane z dokumentacją powykonawczą i odbiorową</t>
  </si>
  <si>
    <t xml:space="preserve">ROBOTY PRZYGOTOWAWCZE </t>
  </si>
  <si>
    <t>ROBOTY PRZYGOTOWAWCZE - WYTYCZENIE TRASY</t>
  </si>
  <si>
    <t>8 d.2.1</t>
  </si>
  <si>
    <t>Roboty pomiarowe przy liniowych robotach ziemnych - trasa dróg w terenie równinnym.</t>
  </si>
  <si>
    <t>km</t>
  </si>
  <si>
    <t>9 d.2.1</t>
  </si>
  <si>
    <t>Roboty pomiarowe przy liniowych robotach ziemnych - trasa dróg w terenie równinnym.INWENTARYZACJA POWYKONAWCZA</t>
  </si>
  <si>
    <t>ROBOTY PRZYGOTOWAWCZE - ROZBIÓRKA ELEMENTÓW DRÓG, OGRODZEŃ</t>
  </si>
  <si>
    <t>10 d.2.2</t>
  </si>
  <si>
    <t>Mechaniczne rozebranie nawierzchni z mieszanek mineralno-bitumicznych o grubości 5 cm</t>
  </si>
  <si>
    <t>m2</t>
  </si>
  <si>
    <t>11 d.2.2</t>
  </si>
  <si>
    <t>Mechaniczne rozebranie nawierzchni z mieszanek mineralno-bitumicznych o grubości 4 cm</t>
  </si>
  <si>
    <t>12 d.2.2</t>
  </si>
  <si>
    <t>Mechaniczne rozebranie nawierzchni z mieszanek mineralno-bitumicznych - dalszy 1 cm grubości Krotność = 3</t>
  </si>
  <si>
    <t>13 d.2.2</t>
  </si>
  <si>
    <t>Ręczne rozebranie nawierzchni z kostki kamiennej nieregularnej  na podsypce piaskowej</t>
  </si>
  <si>
    <t>14 d.2.2</t>
  </si>
  <si>
    <t>Mechaniczne rozebranie podbudowy z kruszywa kamiennego o grubości 20 cm</t>
  </si>
  <si>
    <t>15 d.2.2</t>
  </si>
  <si>
    <t>KNR 2-31 0801-01</t>
  </si>
  <si>
    <t>Ręczne rozebranie podbudowy betonowej o grubości 12 cm</t>
  </si>
  <si>
    <t>16 d.2.2</t>
  </si>
  <si>
    <t>Wywiezienie gruzu spryzmowanego samochodami samowyładowczymi na odległość do 1 km</t>
  </si>
  <si>
    <t>m3</t>
  </si>
  <si>
    <t>17 d.2.2</t>
  </si>
  <si>
    <t>Wywiezienie gruzu spryzmowanego samochodami samowyładowczymi - za każdy następny 1 km Krotność = 10</t>
  </si>
  <si>
    <t>ROBOTY ZIEMNE</t>
  </si>
  <si>
    <t>ROBOTY ZIEMNE - WYKOPY/ZASYPANIE</t>
  </si>
  <si>
    <t>18 d.3.1</t>
  </si>
  <si>
    <t>KNNR 1 0202-06</t>
  </si>
  <si>
    <t>Roboty ziemne wykonywane koparkami podsiębiernymi o poj.łyżki 0.40 m3 w gr.kat. III-IV z transp.urobku na odl.do 1 km sam.samowyład.-80% MECHANICZNIE</t>
  </si>
  <si>
    <t>19 d.3.1</t>
  </si>
  <si>
    <t>Wykopy z załadunkiem ręcznym i transportem na odległość do 1 km (grunt kat. IV) -20% RĘCZNIE</t>
  </si>
  <si>
    <t>20 d.3.1</t>
  </si>
  <si>
    <t>Dodatek za każdy rozp. 1 km transportu ziemi samochodami samowyładowczymi po drogach o nawierzchni utwardzonej(kat.gr. I-IV) Krotność = 3</t>
  </si>
  <si>
    <t>21 d.3.1</t>
  </si>
  <si>
    <t>KNNR 1 0313-01</t>
  </si>
  <si>
    <t>Pełne umocnienie ścian wykopów wraz z rozbiórką palami szalunkowymi stalowymi (wypraskami) w gruntach suchych ; wyk.o szer.do 1 m i głęb.do 3.0 m; grunt kat. I-IV</t>
  </si>
  <si>
    <t>22 d.3.1</t>
  </si>
  <si>
    <t>Pompowanie próbne pomiarowe lub oczyszczające z otworów o śr. 150-500 mm</t>
  </si>
  <si>
    <t>godz.</t>
  </si>
  <si>
    <t>23 d.3.1</t>
  </si>
  <si>
    <t>KNNR 4 1411-04</t>
  </si>
  <si>
    <t>Podłoża pod kanały i obiekty z materiałów sypkich grub. 30 cm</t>
  </si>
  <si>
    <t>24 d.3.1</t>
  </si>
  <si>
    <t>Obsypka kanału i obiektów z materiałów sypkich-piasku grub. 30 cm ponad powierzchnię rury</t>
  </si>
  <si>
    <t>25 d.3.1</t>
  </si>
  <si>
    <t>Zasypywanie wykopów spycharkami z przemieszczeniem gruntu na odległość do 10 m w gruncie kat. IV</t>
  </si>
  <si>
    <t>ROBOTY MONTAŻOWE</t>
  </si>
  <si>
    <t xml:space="preserve">KANALIZACJA SANITARNA GRAWITACYJNA RUROCIĄGI  </t>
  </si>
  <si>
    <t>26 d.3.2.1</t>
  </si>
  <si>
    <t>Przeciski sterowane z żerdzią pilotową z kamionkowych rur przeciskowych o śr. DN 400 mm; dł. przecisku ponad 20 do 30 m, grunt kat. III-IV</t>
  </si>
  <si>
    <t>m</t>
  </si>
  <si>
    <t>27 d.3.2.1</t>
  </si>
  <si>
    <t>Kanały z rur PVC łączonych na wcisk o śr. zewn. 400 mm</t>
  </si>
  <si>
    <t>28 d.3.2.1</t>
  </si>
  <si>
    <t>Kanały z rur PVC łączonych na wcisk o śr. zewn. 315 mm</t>
  </si>
  <si>
    <t>29 d.3.2.1</t>
  </si>
  <si>
    <t>Przeciski sterowane z żerdzią pilotową z kamionkowych rur przeciskowych   o śr. DN 200-250 mm; dł. przecisku ponad 30 m, grunt kat. III-IV</t>
  </si>
  <si>
    <t>30 d.3.2.1</t>
  </si>
  <si>
    <t>Kanały z rur PVC łączonych na wcisk o śr. zewn. 200 mm</t>
  </si>
  <si>
    <t>31 d.3.2.1</t>
  </si>
  <si>
    <t>Kanały z rur PVC łączonych na wcisk o śr. zewn. 160 mm</t>
  </si>
  <si>
    <t>32 d.3.2.1</t>
  </si>
  <si>
    <t>KNNR 4 1610-04 analogia</t>
  </si>
  <si>
    <t>Próba wodna szczelności kanałów rurowych o dł 50 m mm</t>
  </si>
  <si>
    <t>odc. -1 prób.</t>
  </si>
  <si>
    <t>33 d.3.2.1</t>
  </si>
  <si>
    <t>Wykonanie inspekcji kamerą TV wykonanej sieci kanalizacji wraz z dokumentacja w formie elektronicznej - kasety CD i opisowej</t>
  </si>
  <si>
    <t>34 d.3.2.1</t>
  </si>
  <si>
    <t>Oznakowanie trasy gazociągu ułożonego w ziemi taśmą z tworzywa sztucznego</t>
  </si>
  <si>
    <t>35 d.3.2.1</t>
  </si>
  <si>
    <t>Likwidacja istn. sieci kanalizacji</t>
  </si>
  <si>
    <t>kpl</t>
  </si>
  <si>
    <t xml:space="preserve">STUDNIE KANALIZACYJNE , </t>
  </si>
  <si>
    <t>36 d.3.2.2</t>
  </si>
  <si>
    <t>KNNR 4 1413-03</t>
  </si>
  <si>
    <t>Studnie rewizyjne z kręgów betonowych o śr. 1200 mm w gotowym wykopie o głębok. 3m</t>
  </si>
  <si>
    <t>stud.</t>
  </si>
  <si>
    <t>37 d.3.2.2</t>
  </si>
  <si>
    <t>KNNR 4 1413-04</t>
  </si>
  <si>
    <t>Studnie rewizyjne z kręgów betonowych o śr. 1200 mm w gotowym wykopie za każde 0.5 m różnicy głęb.</t>
  </si>
  <si>
    <t>[0.5 m] stud.</t>
  </si>
  <si>
    <t>38 d.3.2.2</t>
  </si>
  <si>
    <t>KNNR 4 1413-01</t>
  </si>
  <si>
    <t>Studnie rewizyjne z kręgów betonowych o śr. 1000 mm w gotowym wykopie o głębok. 3m</t>
  </si>
  <si>
    <t>39 d.3.2.2</t>
  </si>
  <si>
    <t>Studnie rewizyjne z kręgów betonowych w gotowym wykopie, Fi 1200 mm, za każde 0,5 m różnicy głębokości</t>
  </si>
  <si>
    <t>0.5 m</t>
  </si>
  <si>
    <t>40 d.3.2.2</t>
  </si>
  <si>
    <t>KNNR 4 1417-0201</t>
  </si>
  <si>
    <t>Studzienki kanalizacyjne systemowe, Fi 600 mm, zamknięcie rurą teleskopową, kineta PE głębokośc do 3,0 m, właz zeliwny, pięrścień odciązający,</t>
  </si>
  <si>
    <t>szt</t>
  </si>
  <si>
    <t>41 d.3.2.2</t>
  </si>
  <si>
    <t>Studzienki kanalizacyjne systemowe, Fi 425 mm, zamknięcie rurą teleskopową, kineta PE głębokośc do 3,0 m, właz zeliwny, pięrścień odciązający,</t>
  </si>
  <si>
    <t>42 d.3.2.2</t>
  </si>
  <si>
    <t>KNNR 4 1417-02</t>
  </si>
  <si>
    <t>Studzienki kanalizacyjne systemowe  o śr.425 mm - zamknięcie rurą teleskopową, kineta o głębokości powyżej 3 m, właz żeliwny, pierścień odciążający</t>
  </si>
  <si>
    <t>ODBUDOWA NAWIERZCHNI DROGOWYCH</t>
  </si>
  <si>
    <t>43 d.4.1</t>
  </si>
  <si>
    <t>KNR 2-31 0102-01</t>
  </si>
  <si>
    <t>Wykonanie koryta na poszerzeniach jezdni w gruncie kat. II-IV - 10 cm głębokości koryta</t>
  </si>
  <si>
    <t>44 d.4.1</t>
  </si>
  <si>
    <t>KNR 2-31 0102-02</t>
  </si>
  <si>
    <t>Wykonanie koryta na poszerzeniach jezdni w gruncie kat. II-IV - za każde dalsze 5 cm głębokości koryta Krotność = 5</t>
  </si>
  <si>
    <t>45 d.4.1</t>
  </si>
  <si>
    <t>KNR 2-31 0114-07</t>
  </si>
  <si>
    <t>Podbudowa z kruszywa łamanego - warstwa górna o grubości po zagęszczeniu 8 cm</t>
  </si>
  <si>
    <t>46 d.4.1</t>
  </si>
  <si>
    <t>KNR 2-31 0114-08</t>
  </si>
  <si>
    <t>Podbudowa z kruszywa łamanego - warstwa górna - za każdy dalszy 1 cm grubości po zagęszczeniu Krotność = 12</t>
  </si>
  <si>
    <t>47 d.4.1</t>
  </si>
  <si>
    <t>KNR 2-31 0110-01</t>
  </si>
  <si>
    <t>Podbudowa z betonu asfaltowego AC 22 P - grubość warstwy po zagęszczeniu 4 cm</t>
  </si>
  <si>
    <t>48 d.4.1</t>
  </si>
  <si>
    <t>KNR 2-31 0110-02</t>
  </si>
  <si>
    <t>Podbudowa z betonu asfaltowego AC 22 P - za każdy dalszy 1 cm grubość warstwy po zagęszczeniu Krotność = 3</t>
  </si>
  <si>
    <t>49 d.4.1</t>
  </si>
  <si>
    <t>KNR 2-31 0311-01</t>
  </si>
  <si>
    <t>Nawierzchnia z mieszanek mineralno-bitumicznych grysowo-żwirowych - warstwa wiążąca asfaltowa - grubość po zagęszcz. 4 cm</t>
  </si>
  <si>
    <t>50 d.4.1</t>
  </si>
  <si>
    <t>KNR 2-31 0311-05</t>
  </si>
  <si>
    <t>Nawierzchnia z mieszanek mineralno-bitumicznych grysowo-żwirowych - warstwa ścieralna asfaltowa - grubość po zagęszcz. 3 cm</t>
  </si>
  <si>
    <t>51 d.4.1</t>
  </si>
  <si>
    <t>Nawierzchnia z mieszanek mineralno-bitumicznych grysowo-żwirowych - warstwa ścieralna asfaltowa - każdy dalszy 1 cm grubość po zagęszcz. Krotność = 2</t>
  </si>
  <si>
    <t>52 d.4.2</t>
  </si>
  <si>
    <t>53 d.4.2</t>
  </si>
  <si>
    <t>54 d.4.2</t>
  </si>
  <si>
    <t>55 d.4.2</t>
  </si>
  <si>
    <t>56 d.4.3</t>
  </si>
  <si>
    <t>57 d.4.3</t>
  </si>
  <si>
    <t>Wykonanie koryta na poszerzeniach jezdni w gruncie kat. II-IV - za każde dalsze 5 cm głębokości koryta Krotność = 2</t>
  </si>
  <si>
    <t>58 d.4.3</t>
  </si>
  <si>
    <t>59 d.4.3</t>
  </si>
  <si>
    <t>60 d.4.3</t>
  </si>
  <si>
    <t>KNKRB 6 0102-06</t>
  </si>
  <si>
    <t>Warstwy odsączające i podsypkowe podsypka cementowo-piaskowa , zagęszczenie mechaniczne</t>
  </si>
  <si>
    <t>61 d.4.3</t>
  </si>
  <si>
    <t>Nawierzchnie z kostki brukowej betonowej grubość 8 cm na podsypce cementowo-piaskowej- kostka granitowa</t>
  </si>
  <si>
    <t>62 d.4.3</t>
  </si>
  <si>
    <t>KNR 2-31 0511-02</t>
  </si>
  <si>
    <t>Nawierzchnie z kostki brukowej betonowej grubość 6 cm na podsypce cementowo-piaskowej- kostka granitowa</t>
  </si>
  <si>
    <t>63 d.4.4</t>
  </si>
  <si>
    <t>Koryta wykonywane na poszerzeniach, na jezdniach, grunt kategorii II-IV, głębokość 10 cm</t>
  </si>
  <si>
    <t>64 d.4.4</t>
  </si>
  <si>
    <t>Koryta wykonywane na poszerzeniach, na jezdniach, grunt kategorii II-IV, dodatek każde dalsze 5 cm głębokości Krotność = 2</t>
  </si>
  <si>
    <t>65 d.4.4</t>
  </si>
  <si>
    <t>KNR 2-31 0308-01</t>
  </si>
  <si>
    <t>Nawierzchnia betonowa - warstwa dolna o grubości 12 cm</t>
  </si>
  <si>
    <t>66 d.4.4</t>
  </si>
  <si>
    <t>Podbudowy z kruszyw, tłuczeń, stab. mechanicznie, grubość warstwy po zagęszczeniu 8 cm</t>
  </si>
  <si>
    <t>67 d.4.4</t>
  </si>
  <si>
    <t>Podbudowy z kruszyw, tłuczeń, stab. mechanicznie, dodatek za każdy dalszy 1 cm grubości Krotność = 12</t>
  </si>
  <si>
    <t>68 d.4.4</t>
  </si>
  <si>
    <t>KNKRB 6 0402-04</t>
  </si>
  <si>
    <t>Krawężniki betonowe wystające o wym. 20x30 cm na podsypce cem.-piaskowej</t>
  </si>
  <si>
    <t>TERENY ZIELONE</t>
  </si>
  <si>
    <t>69 d.4.5</t>
  </si>
  <si>
    <t>KNNR-W 10 2409-07</t>
  </si>
  <si>
    <t>SKRZYŻOWANIA Z ISTNIEJĄCYM UZBROJENIEM TERENU.</t>
  </si>
  <si>
    <t>70 d.5</t>
  </si>
  <si>
    <t>KNR-W 2-19 0119-02</t>
  </si>
  <si>
    <t>71 d.5</t>
  </si>
  <si>
    <t>KNR-W 2-19 0119-03</t>
  </si>
  <si>
    <t>72 d.5</t>
  </si>
  <si>
    <t>KNR-W 2-19 0306-0401</t>
  </si>
  <si>
    <t>ROBOTY DODATKOWE</t>
  </si>
  <si>
    <t>KNR AT-03 0202-01</t>
  </si>
  <si>
    <t>Mechaniczne oczyszczenie i skropienie emulsją asfaltową na zimno podbudowy tłuczniowej lub z gruntu stabilizowanego cementem; zużycie emulsji 1,2 kg/m2 - ANALOGIA - EMULSJA KATIONOWA</t>
  </si>
  <si>
    <t>KNR AT-03 0202-02</t>
  </si>
  <si>
    <t>Mechaniczne oczyszczenie i skropienie emulsją asfaltową na zimno podbudowy lub nawierzchni betonowej/bitumicznej; zużycie emulsji 0,6 kg/m2 - ANALOGIA - EMULSJA KATIONOWA</t>
  </si>
  <si>
    <t>KNNR 1 0206-04</t>
  </si>
  <si>
    <t>Roboty ziemne wykonywane koparkami podsiębiernymi o poj. łyżki 0.60 m3 w gruncie kat. I-III w ziemi uprzednio zmagazynowanej w hałdach z transportem urobku na odległość do 1 km samochodami samowyładowczymi</t>
  </si>
  <si>
    <t>KNR 4-01 0108-08</t>
  </si>
  <si>
    <t>Wywóz ziemi samochodami samowyładowczymi - za każdy następny 1 km Krotność = 4</t>
  </si>
  <si>
    <t>KNR 2-01 0608-01</t>
  </si>
  <si>
    <t>Igłostudnie o śr. 50 mm wpłukiwane na głębokość do 6 m</t>
  </si>
  <si>
    <t>szt.</t>
  </si>
  <si>
    <t>KNR 2-01 0236-03</t>
  </si>
  <si>
    <t>Zagęszczenie nasypów zagęszczarkami; grunty sypkie kat. I-III</t>
  </si>
  <si>
    <t>KNR 2-18 0614-08</t>
  </si>
  <si>
    <t>Studnie rewizyjne z kręgów betonowych o śr. 1500 mm wykonywane metodą studniarską o głębokości do 3 m w gruncie kat. III</t>
  </si>
  <si>
    <t>Studnie rewizyjne z kręgów betonowych o śr. 2000 mm wykonywane metodą studniarską o głębokości do 3 m w gruncie kat. III - ANALOGIA</t>
  </si>
  <si>
    <t>KNR 2-18 0616-03</t>
  </si>
  <si>
    <t>Studnie rewizyjne z kręgów betonowych o śr. 2000 mm wykonywane metodą studniarską w gruncie kat. III - nakłady dodatkowe za głębokość ponad 3 do 5 m - ANALOGIA</t>
  </si>
  <si>
    <t>0.5m</t>
  </si>
  <si>
    <t>KNR 2-31 0402-04</t>
  </si>
  <si>
    <t>Ława pod krawężniki betonowa z oporem</t>
  </si>
  <si>
    <t>KNR 2-31 0407-03</t>
  </si>
  <si>
    <t>Obrzeża betonowe o wymiarach 30x8 cm na podsypce piaskowej z wypełnieniem spoin piaskiem</t>
  </si>
  <si>
    <t>KNR 2-02 1101-07</t>
  </si>
  <si>
    <t>Podkłady z ubitych materiałów sypkich na podłożu gruntowym - analogia - wymiana gruntu</t>
  </si>
  <si>
    <t>KNR 2-31 0114-05</t>
  </si>
  <si>
    <t>Podbudowa z kruszywa łamanego - warstwa dolna o grubości po zagęszczeniu 15 cm</t>
  </si>
  <si>
    <t>KNR 2-31 0311-02</t>
  </si>
  <si>
    <t>Nawierzchnia z mieszanek mineralno-bitumicznych grysowo-żwirowych - warstwa wiążąca asfaltowa - za każdy dalszy 1 cm grubości po zagęszczeniu</t>
  </si>
  <si>
    <t>73 d.6</t>
  </si>
  <si>
    <t>74 d.6</t>
  </si>
  <si>
    <t>75 d.6</t>
  </si>
  <si>
    <t>76 d.6</t>
  </si>
  <si>
    <t>77 d.6</t>
  </si>
  <si>
    <t>78 d.6</t>
  </si>
  <si>
    <t>79 d.6</t>
  </si>
  <si>
    <t>80 d.6</t>
  </si>
  <si>
    <t>81 d.6</t>
  </si>
  <si>
    <t>82 d.6</t>
  </si>
  <si>
    <t>83 d.6</t>
  </si>
  <si>
    <t>84 d.6</t>
  </si>
  <si>
    <t>85 d.6</t>
  </si>
  <si>
    <t>86 d.6</t>
  </si>
  <si>
    <t xml:space="preserve">KNNR 1 0111-01 </t>
  </si>
  <si>
    <t xml:space="preserve">KNR 2-31 0803-03 0803-04 </t>
  </si>
  <si>
    <t xml:space="preserve">KNR 2-31 0803-04 </t>
  </si>
  <si>
    <t xml:space="preserve">KNR 2-31 0802-07 0802-08 </t>
  </si>
  <si>
    <t xml:space="preserve">KNR 2-31 0805-01 </t>
  </si>
  <si>
    <t xml:space="preserve">KNR 4-01 0108-11 </t>
  </si>
  <si>
    <t>KNR 4-01 0108-12</t>
  </si>
  <si>
    <t xml:space="preserve">KNNR 1 0301-03 </t>
  </si>
  <si>
    <t xml:space="preserve">KNNR 1 0208-02 </t>
  </si>
  <si>
    <t>KNNR 1 0603-01</t>
  </si>
  <si>
    <t xml:space="preserve">KNR-W 2-01 0222-02 </t>
  </si>
  <si>
    <t xml:space="preserve">KNR 9-08 0203-04 </t>
  </si>
  <si>
    <t xml:space="preserve">KNNR 4 1308-06 </t>
  </si>
  <si>
    <t xml:space="preserve">KNNR 4 1308-05 </t>
  </si>
  <si>
    <t xml:space="preserve">KNR 9-08 0201-06 </t>
  </si>
  <si>
    <t xml:space="preserve">KNNR 4 1308-03 </t>
  </si>
  <si>
    <t xml:space="preserve">KNNR 4 1308-02 </t>
  </si>
  <si>
    <t xml:space="preserve">KNR 2-19 0219-01 </t>
  </si>
  <si>
    <t xml:space="preserve">KNR 2-31 0311-06 </t>
  </si>
  <si>
    <t xml:space="preserve">KNR 2-31 0102-02 </t>
  </si>
  <si>
    <t>Ilość BYŁO</t>
  </si>
  <si>
    <t>Ilość JEST</t>
  </si>
  <si>
    <t>Różnica</t>
  </si>
  <si>
    <t>kalkulacja własna</t>
  </si>
  <si>
    <r>
      <t xml:space="preserve">BYŁO - Okrycie warstwą humusu skarp korpusu drogowego gr. 40 cm   </t>
    </r>
    <r>
      <rPr>
        <b/>
        <sz val="10"/>
        <rFont val="Arial CE"/>
        <charset val="238"/>
      </rPr>
      <t>JEST - Okrycie warstwą humusu skarp korpusu drogowego gr. 30 cm</t>
    </r>
  </si>
  <si>
    <t>KNR 2-31 0511-03</t>
  </si>
  <si>
    <r>
      <t>BYŁO -Rury ochronne, stalowe dwudzielne, zabezpieczenie gazociągu,</t>
    </r>
    <r>
      <rPr>
        <b/>
        <sz val="10"/>
        <rFont val="Arial CE"/>
        <charset val="238"/>
      </rPr>
      <t xml:space="preserve"> JEST -Rury ochronne, PE dwudzielne, zabezpieczenie gazociągu, - analogia</t>
    </r>
  </si>
  <si>
    <r>
      <t xml:space="preserve">BYŁO - Rury ochronne (osłonowe), Fi 90 mm, PE zabezpieczenie kabli  </t>
    </r>
    <r>
      <rPr>
        <b/>
        <sz val="10"/>
        <rFont val="Arial CE"/>
        <charset val="238"/>
      </rPr>
      <t>JEST - Rury ochronne (osłonowe), PE zabezpieczenie kabli</t>
    </r>
  </si>
  <si>
    <t>ST-00</t>
  </si>
  <si>
    <t>ST-00; ST-01; ST-02</t>
  </si>
  <si>
    <t>ST-00; ST-02</t>
  </si>
  <si>
    <t>ST-03; ST-07; ST-08</t>
  </si>
  <si>
    <t>ST-01</t>
  </si>
  <si>
    <t>ST-02; ST-07</t>
  </si>
  <si>
    <t>ST-02</t>
  </si>
  <si>
    <t>ST-04</t>
  </si>
  <si>
    <t>ST-03; ST-06</t>
  </si>
  <si>
    <t>ST-07; ST-02</t>
  </si>
  <si>
    <t>ST-08</t>
  </si>
  <si>
    <t>ST-07</t>
  </si>
  <si>
    <t>ST-02; ST-04</t>
  </si>
  <si>
    <t>ST-06; ST-03</t>
  </si>
  <si>
    <r>
      <t xml:space="preserve">Było ryczałt, </t>
    </r>
    <r>
      <rPr>
        <b/>
        <sz val="11"/>
        <rFont val="Arial CE"/>
        <charset val="238"/>
      </rPr>
      <t>JEST kpl</t>
    </r>
  </si>
  <si>
    <r>
      <rPr>
        <sz val="10"/>
        <rFont val="Arial CE"/>
        <charset val="238"/>
      </rPr>
      <t xml:space="preserve">BYŁO: ODBUDOWA NAWIERZCHNI DROGOWYCH KR2-KR3 </t>
    </r>
    <r>
      <rPr>
        <b/>
        <strike/>
        <sz val="10"/>
        <rFont val="Arial CE"/>
        <charset val="238"/>
      </rPr>
      <t xml:space="preserve">
</t>
    </r>
    <r>
      <rPr>
        <b/>
        <sz val="10"/>
        <rFont val="Arial CE"/>
        <charset val="238"/>
      </rPr>
      <t>JEST: ODBUDOWA NAWIERZCHNI DROGOWYCH</t>
    </r>
  </si>
  <si>
    <r>
      <t xml:space="preserve">BYŁO - Rury ochronne, stalowe dwudzielne, zabezpieczenie wodociagu, </t>
    </r>
    <r>
      <rPr>
        <b/>
        <sz val="10"/>
        <rFont val="Arial CE"/>
        <charset val="238"/>
      </rPr>
      <t>JEST - Rury ochronne, stalowe dwudzielne, zabezpieczenie ciepłociągu,</t>
    </r>
  </si>
  <si>
    <r>
      <t xml:space="preserve">BYŁO: ODBUDOWA NAWIERZCHNI DROGOWYCH -KOSTKA BRUKOWA
</t>
    </r>
    <r>
      <rPr>
        <b/>
        <sz val="10"/>
        <rFont val="Arial CE"/>
        <charset val="238"/>
      </rPr>
      <t>JEST: ODBUDOWA NAWIERZCHNI - KOSTKA BRUKOWA</t>
    </r>
  </si>
  <si>
    <r>
      <t xml:space="preserve">Wykonanie koryta na poszerzeniach jezdni w gruncie kat. II-IV - za każde dalsze 5 cm głębokości koryta Krotność </t>
    </r>
    <r>
      <rPr>
        <b/>
        <sz val="11"/>
        <color theme="1"/>
        <rFont val="Arial CE"/>
        <charset val="238"/>
      </rPr>
      <t>= 2</t>
    </r>
  </si>
  <si>
    <r>
      <t xml:space="preserve">Podbudowa z kruszywa łamanego - warstwa górna - za każdy dalszy 1 cm grubości po zagęszczeniu Krotność </t>
    </r>
    <r>
      <rPr>
        <b/>
        <sz val="11"/>
        <color theme="1"/>
        <rFont val="Arial CE"/>
        <charset val="238"/>
      </rPr>
      <t>= 7</t>
    </r>
  </si>
  <si>
    <r>
      <t xml:space="preserve">BYŁO: ODBUDOWA NAWIERZCHNI DROGOWYCH, TŁUCZNIOWYCH I BETONOWYCH
</t>
    </r>
    <r>
      <rPr>
        <b/>
        <sz val="10"/>
        <rFont val="Arial CE"/>
        <charset val="238"/>
      </rPr>
      <t>JEST: ODBUDOWA NAWIERZCHNI TŁUCZNIOWYCH I BETONOWYCH</t>
    </r>
  </si>
  <si>
    <t>2.1</t>
  </si>
  <si>
    <t>2.2</t>
  </si>
  <si>
    <t>3.1</t>
  </si>
  <si>
    <t>4.1</t>
  </si>
  <si>
    <t>3.2</t>
  </si>
  <si>
    <t>3.2.1</t>
  </si>
  <si>
    <t>3.2.2</t>
  </si>
  <si>
    <t>4.2</t>
  </si>
  <si>
    <t>4.3</t>
  </si>
  <si>
    <t>4.4</t>
  </si>
  <si>
    <t>4.5</t>
  </si>
  <si>
    <t>KNR 2-31 0403-01</t>
  </si>
  <si>
    <t>Krawężniki betonowe wystające o wymiarach 15x30 cm na podsypce piaskowej</t>
  </si>
  <si>
    <t>87 d.6</t>
  </si>
  <si>
    <t>STWIOR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</si>
</sst>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sz val="11"/>
      <color theme="1"/>
      <name val="Arial CE"/>
      <charset val="238"/>
    </font>
    <font>
      <b/>
      <sz val="11"/>
      <color theme="1"/>
      <name val="Arial CE"/>
      <charset val="238"/>
    </font>
    <font>
      <b/>
      <sz val="11"/>
      <name val="Arial CE"/>
      <charset val="238"/>
    </font>
    <font>
      <sz val="10"/>
      <name val="Arial CE"/>
      <charset val="238"/>
    </font>
    <font>
      <b/>
      <sz val="11"/>
      <color indexed="12"/>
      <name val="Arial CE"/>
      <family val="2"/>
      <charset val="238"/>
    </font>
    <font>
      <sz val="11"/>
      <name val="Arial CE"/>
      <charset val="238"/>
    </font>
    <font>
      <b/>
      <strike/>
      <sz val="10"/>
      <name val="Arial CE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8"/>
      <name val="Calibri"/>
      <family val="2"/>
      <charset val="238"/>
      <scheme val="minor"/>
    </font>
    <font>
      <b/>
      <sz val="10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7"/>
        <bgColor indexed="4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/>
    <xf numFmtId="0" fontId="6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>
      <alignment wrapText="1"/>
    </xf>
    <xf numFmtId="0" fontId="8" fillId="0" borderId="4" xfId="0" applyFont="1" applyBorder="1" applyAlignment="1">
      <alignment wrapText="1"/>
    </xf>
    <xf numFmtId="2" fontId="3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9" fillId="0" borderId="4" xfId="0" applyFont="1" applyBorder="1" applyAlignment="1">
      <alignment wrapText="1"/>
    </xf>
    <xf numFmtId="49" fontId="2" fillId="0" borderId="1" xfId="0" applyNumberFormat="1" applyFont="1" applyBorder="1" applyAlignment="1">
      <alignment horizontal="right" wrapText="1"/>
    </xf>
    <xf numFmtId="49" fontId="4" fillId="3" borderId="1" xfId="0" applyNumberFormat="1" applyFont="1" applyFill="1" applyBorder="1" applyAlignment="1">
      <alignment horizontal="right" vertical="top" wrapText="1"/>
    </xf>
    <xf numFmtId="49" fontId="2" fillId="2" borderId="1" xfId="0" applyNumberFormat="1" applyFont="1" applyFill="1" applyBorder="1" applyAlignment="1">
      <alignment horizontal="right" wrapText="1"/>
    </xf>
    <xf numFmtId="49" fontId="0" fillId="0" borderId="4" xfId="0" applyNumberFormat="1" applyBorder="1" applyAlignment="1">
      <alignment horizontal="right" vertical="top" wrapText="1"/>
    </xf>
    <xf numFmtId="49" fontId="2" fillId="0" borderId="0" xfId="0" applyNumberFormat="1" applyFont="1" applyAlignment="1">
      <alignment horizontal="right" wrapText="1"/>
    </xf>
    <xf numFmtId="49" fontId="2" fillId="0" borderId="0" xfId="0" applyNumberFormat="1" applyFont="1" applyAlignment="1">
      <alignment horizontal="right"/>
    </xf>
    <xf numFmtId="0" fontId="9" fillId="0" borderId="4" xfId="0" applyFont="1" applyBorder="1"/>
    <xf numFmtId="0" fontId="3" fillId="0" borderId="1" xfId="0" applyFont="1" applyBorder="1" applyAlignment="1">
      <alignment horizontal="right" wrapText="1"/>
    </xf>
    <xf numFmtId="0" fontId="4" fillId="3" borderId="1" xfId="0" applyFont="1" applyFill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3" fillId="2" borderId="1" xfId="0" applyFont="1" applyFill="1" applyBorder="1" applyAlignment="1">
      <alignment horizontal="right" wrapText="1"/>
    </xf>
    <xf numFmtId="14" fontId="9" fillId="0" borderId="4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1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right" wrapText="1"/>
    </xf>
    <xf numFmtId="49" fontId="12" fillId="0" borderId="4" xfId="0" applyNumberFormat="1" applyFont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L205"/>
  <sheetViews>
    <sheetView tabSelected="1" workbookViewId="0">
      <selection activeCell="M6" sqref="M6"/>
    </sheetView>
  </sheetViews>
  <sheetFormatPr defaultColWidth="8.7109375" defaultRowHeight="15" x14ac:dyDescent="0.25"/>
  <cols>
    <col min="1" max="1" width="9" style="27" bestFit="1" customWidth="1"/>
    <col min="2" max="2" width="8" style="36" customWidth="1"/>
    <col min="3" max="3" width="20.140625" style="4" customWidth="1"/>
    <col min="4" max="4" width="53.42578125" style="4" customWidth="1"/>
    <col min="5" max="5" width="10.140625" style="4" customWidth="1"/>
    <col min="6" max="6" width="9" style="4" bestFit="1" customWidth="1"/>
    <col min="7" max="7" width="11.85546875" style="4" customWidth="1"/>
    <col min="8" max="8" width="9.28515625" style="12" bestFit="1" customWidth="1"/>
    <col min="9" max="16384" width="8.7109375" style="4"/>
  </cols>
  <sheetData>
    <row r="7" spans="1:12" ht="30" x14ac:dyDescent="0.25">
      <c r="A7" s="22"/>
      <c r="B7" s="29"/>
      <c r="C7" s="1"/>
      <c r="D7" s="13" t="s">
        <v>0</v>
      </c>
      <c r="E7" s="1"/>
      <c r="F7" s="1"/>
      <c r="G7" s="1"/>
      <c r="H7" s="2"/>
      <c r="I7" s="3"/>
      <c r="J7" s="3"/>
      <c r="K7" s="3"/>
      <c r="L7" s="3"/>
    </row>
    <row r="8" spans="1:12" x14ac:dyDescent="0.25">
      <c r="A8" s="23"/>
      <c r="B8" s="30"/>
      <c r="C8" s="5"/>
      <c r="D8" s="6"/>
      <c r="E8" s="6"/>
      <c r="F8" s="6"/>
      <c r="G8" s="6"/>
      <c r="H8" s="6"/>
      <c r="I8" s="3"/>
      <c r="J8" s="3"/>
      <c r="K8" s="3"/>
      <c r="L8" s="3"/>
    </row>
    <row r="9" spans="1:12" ht="29.25" x14ac:dyDescent="0.25">
      <c r="A9" s="22" t="s">
        <v>1</v>
      </c>
      <c r="B9" s="39" t="s">
        <v>294</v>
      </c>
      <c r="C9" s="1" t="s">
        <v>2</v>
      </c>
      <c r="D9" s="1" t="s">
        <v>3</v>
      </c>
      <c r="E9" s="1" t="s">
        <v>4</v>
      </c>
      <c r="F9" s="1" t="s">
        <v>251</v>
      </c>
      <c r="G9" s="1" t="s">
        <v>252</v>
      </c>
      <c r="H9" s="2" t="s">
        <v>253</v>
      </c>
      <c r="I9" s="3"/>
      <c r="J9" s="3"/>
      <c r="K9" s="3"/>
      <c r="L9" s="3"/>
    </row>
    <row r="10" spans="1:12" x14ac:dyDescent="0.25">
      <c r="A10" s="22">
        <v>1</v>
      </c>
      <c r="B10" s="29"/>
      <c r="C10" s="1"/>
      <c r="D10" s="1" t="s">
        <v>5</v>
      </c>
      <c r="E10" s="1"/>
      <c r="F10" s="1"/>
      <c r="G10" s="1"/>
      <c r="H10" s="2"/>
      <c r="I10" s="3"/>
      <c r="J10" s="3"/>
      <c r="K10" s="3"/>
      <c r="L10" s="3"/>
    </row>
    <row r="11" spans="1:12" ht="43.5" x14ac:dyDescent="0.25">
      <c r="A11" s="22" t="s">
        <v>6</v>
      </c>
      <c r="B11" s="31" t="s">
        <v>259</v>
      </c>
      <c r="C11" s="7" t="s">
        <v>254</v>
      </c>
      <c r="D11" s="1" t="s">
        <v>7</v>
      </c>
      <c r="E11" s="14" t="s">
        <v>273</v>
      </c>
      <c r="F11" s="1">
        <v>1</v>
      </c>
      <c r="G11" s="1">
        <v>1</v>
      </c>
      <c r="H11" s="2">
        <f t="shared" ref="H11:H17" si="0">G11-F11</f>
        <v>0</v>
      </c>
      <c r="I11" s="3"/>
      <c r="J11" s="3"/>
      <c r="K11" s="3"/>
      <c r="L11" s="3"/>
    </row>
    <row r="12" spans="1:12" ht="57.75" x14ac:dyDescent="0.25">
      <c r="A12" s="22" t="s">
        <v>8</v>
      </c>
      <c r="B12" s="31" t="s">
        <v>260</v>
      </c>
      <c r="C12" s="7" t="s">
        <v>254</v>
      </c>
      <c r="D12" s="1" t="s">
        <v>9</v>
      </c>
      <c r="E12" s="14" t="s">
        <v>273</v>
      </c>
      <c r="F12" s="1">
        <v>1</v>
      </c>
      <c r="G12" s="1">
        <v>1</v>
      </c>
      <c r="H12" s="2">
        <f t="shared" si="0"/>
        <v>0</v>
      </c>
      <c r="I12" s="3"/>
      <c r="J12" s="3"/>
      <c r="K12" s="3"/>
      <c r="L12" s="3"/>
    </row>
    <row r="13" spans="1:12" ht="43.5" x14ac:dyDescent="0.25">
      <c r="A13" s="22" t="s">
        <v>10</v>
      </c>
      <c r="B13" s="31" t="s">
        <v>261</v>
      </c>
      <c r="C13" s="7" t="s">
        <v>254</v>
      </c>
      <c r="D13" s="1" t="s">
        <v>11</v>
      </c>
      <c r="E13" s="14" t="s">
        <v>273</v>
      </c>
      <c r="F13" s="1">
        <v>1</v>
      </c>
      <c r="G13" s="1">
        <v>1</v>
      </c>
      <c r="H13" s="2">
        <f t="shared" si="0"/>
        <v>0</v>
      </c>
      <c r="I13" s="3"/>
      <c r="J13" s="3"/>
      <c r="K13" s="3"/>
      <c r="L13" s="3"/>
    </row>
    <row r="14" spans="1:12" ht="43.5" x14ac:dyDescent="0.25">
      <c r="A14" s="22" t="s">
        <v>12</v>
      </c>
      <c r="B14" s="31" t="s">
        <v>259</v>
      </c>
      <c r="C14" s="7" t="s">
        <v>254</v>
      </c>
      <c r="D14" s="1" t="s">
        <v>13</v>
      </c>
      <c r="E14" s="14" t="s">
        <v>273</v>
      </c>
      <c r="F14" s="1">
        <v>1</v>
      </c>
      <c r="G14" s="1">
        <v>1</v>
      </c>
      <c r="H14" s="2">
        <f t="shared" si="0"/>
        <v>0</v>
      </c>
      <c r="I14" s="3"/>
      <c r="J14" s="3"/>
      <c r="K14" s="3"/>
      <c r="L14" s="3"/>
    </row>
    <row r="15" spans="1:12" ht="43.5" x14ac:dyDescent="0.25">
      <c r="A15" s="22" t="s">
        <v>14</v>
      </c>
      <c r="B15" s="31" t="s">
        <v>259</v>
      </c>
      <c r="C15" s="7" t="s">
        <v>254</v>
      </c>
      <c r="D15" s="1" t="s">
        <v>15</v>
      </c>
      <c r="E15" s="14" t="s">
        <v>273</v>
      </c>
      <c r="F15" s="1">
        <v>1</v>
      </c>
      <c r="G15" s="1">
        <v>1</v>
      </c>
      <c r="H15" s="2">
        <f t="shared" si="0"/>
        <v>0</v>
      </c>
      <c r="I15" s="3"/>
      <c r="J15" s="3"/>
      <c r="K15" s="3"/>
      <c r="L15" s="3"/>
    </row>
    <row r="16" spans="1:12" ht="45" x14ac:dyDescent="0.25">
      <c r="A16" s="22" t="s">
        <v>16</v>
      </c>
      <c r="B16" s="29" t="s">
        <v>262</v>
      </c>
      <c r="C16" s="7" t="s">
        <v>254</v>
      </c>
      <c r="D16" s="1" t="s">
        <v>17</v>
      </c>
      <c r="E16" s="14" t="s">
        <v>273</v>
      </c>
      <c r="F16" s="1">
        <v>1</v>
      </c>
      <c r="G16" s="1">
        <v>1</v>
      </c>
      <c r="H16" s="2">
        <f t="shared" si="0"/>
        <v>0</v>
      </c>
      <c r="I16" s="3"/>
      <c r="J16" s="3"/>
      <c r="K16" s="3"/>
      <c r="L16" s="3"/>
    </row>
    <row r="17" spans="1:12" ht="43.5" x14ac:dyDescent="0.25">
      <c r="A17" s="22" t="s">
        <v>18</v>
      </c>
      <c r="B17" s="29" t="s">
        <v>259</v>
      </c>
      <c r="C17" s="7" t="s">
        <v>254</v>
      </c>
      <c r="D17" s="1" t="s">
        <v>19</v>
      </c>
      <c r="E17" s="14" t="s">
        <v>273</v>
      </c>
      <c r="F17" s="1">
        <v>1</v>
      </c>
      <c r="G17" s="1">
        <v>1</v>
      </c>
      <c r="H17" s="2">
        <f t="shared" si="0"/>
        <v>0</v>
      </c>
      <c r="I17" s="3"/>
      <c r="J17" s="3"/>
      <c r="K17" s="3"/>
      <c r="L17" s="3"/>
    </row>
    <row r="18" spans="1:12" x14ac:dyDescent="0.25">
      <c r="A18" s="24"/>
      <c r="B18" s="32"/>
      <c r="C18" s="8"/>
      <c r="D18" s="8"/>
      <c r="E18" s="8"/>
      <c r="F18" s="8"/>
      <c r="G18" s="8"/>
      <c r="H18" s="9"/>
      <c r="I18" s="3"/>
      <c r="J18" s="3"/>
      <c r="K18" s="3"/>
      <c r="L18" s="3"/>
    </row>
    <row r="19" spans="1:12" x14ac:dyDescent="0.25">
      <c r="A19" s="22">
        <v>2</v>
      </c>
      <c r="B19" s="29"/>
      <c r="C19" s="1"/>
      <c r="D19" s="1" t="s">
        <v>20</v>
      </c>
      <c r="E19" s="1"/>
      <c r="F19" s="1"/>
      <c r="G19" s="1"/>
      <c r="H19" s="2"/>
      <c r="I19" s="3"/>
      <c r="J19" s="3"/>
      <c r="K19" s="3"/>
      <c r="L19" s="3"/>
    </row>
    <row r="20" spans="1:12" x14ac:dyDescent="0.25">
      <c r="A20" s="22" t="s">
        <v>280</v>
      </c>
      <c r="B20" s="29"/>
      <c r="C20" s="1"/>
      <c r="D20" s="1" t="s">
        <v>21</v>
      </c>
      <c r="E20" s="1"/>
      <c r="F20" s="1"/>
      <c r="G20" s="1"/>
      <c r="H20" s="2"/>
      <c r="I20" s="3"/>
      <c r="J20" s="3"/>
      <c r="K20" s="3"/>
      <c r="L20" s="3"/>
    </row>
    <row r="21" spans="1:12" ht="29.25" x14ac:dyDescent="0.25">
      <c r="A21" s="22" t="s">
        <v>22</v>
      </c>
      <c r="B21" s="31" t="s">
        <v>263</v>
      </c>
      <c r="C21" s="1" t="s">
        <v>231</v>
      </c>
      <c r="D21" s="1" t="s">
        <v>23</v>
      </c>
      <c r="E21" s="1" t="s">
        <v>24</v>
      </c>
      <c r="F21" s="1">
        <v>0.91100000000000003</v>
      </c>
      <c r="G21" s="1">
        <v>0.91100000000000003</v>
      </c>
      <c r="H21" s="2">
        <f>G21-F21</f>
        <v>0</v>
      </c>
      <c r="I21" s="3"/>
      <c r="J21" s="3"/>
      <c r="K21" s="3"/>
      <c r="L21" s="3"/>
    </row>
    <row r="22" spans="1:12" ht="43.5" x14ac:dyDescent="0.25">
      <c r="A22" s="22" t="s">
        <v>25</v>
      </c>
      <c r="B22" s="31" t="s">
        <v>263</v>
      </c>
      <c r="C22" s="1" t="s">
        <v>231</v>
      </c>
      <c r="D22" s="1" t="s">
        <v>26</v>
      </c>
      <c r="E22" s="1" t="s">
        <v>24</v>
      </c>
      <c r="F22" s="1">
        <v>0.91100000000000003</v>
      </c>
      <c r="G22" s="1">
        <v>0.91100000000000003</v>
      </c>
      <c r="H22" s="2">
        <f>G22-F22</f>
        <v>0</v>
      </c>
      <c r="I22" s="3"/>
      <c r="J22" s="3"/>
      <c r="K22" s="3"/>
      <c r="L22" s="3"/>
    </row>
    <row r="23" spans="1:12" x14ac:dyDescent="0.25">
      <c r="A23" s="24"/>
      <c r="B23" s="32"/>
      <c r="C23" s="8"/>
      <c r="D23" s="8"/>
      <c r="E23" s="8"/>
      <c r="F23" s="8"/>
      <c r="G23" s="8"/>
      <c r="H23" s="9"/>
      <c r="I23" s="3"/>
      <c r="J23" s="3"/>
      <c r="K23" s="3"/>
      <c r="L23" s="3"/>
    </row>
    <row r="24" spans="1:12" ht="29.25" x14ac:dyDescent="0.25">
      <c r="A24" s="22" t="s">
        <v>281</v>
      </c>
      <c r="B24" s="29"/>
      <c r="C24" s="1"/>
      <c r="D24" s="1" t="s">
        <v>27</v>
      </c>
      <c r="E24" s="1"/>
      <c r="F24" s="1"/>
      <c r="G24" s="1"/>
      <c r="H24" s="2"/>
      <c r="I24" s="3"/>
      <c r="J24" s="3"/>
      <c r="K24" s="3"/>
      <c r="L24" s="3"/>
    </row>
    <row r="25" spans="1:12" ht="29.25" x14ac:dyDescent="0.25">
      <c r="A25" s="22" t="s">
        <v>28</v>
      </c>
      <c r="B25" s="31" t="s">
        <v>264</v>
      </c>
      <c r="C25" s="1" t="s">
        <v>232</v>
      </c>
      <c r="D25" s="1" t="s">
        <v>29</v>
      </c>
      <c r="E25" s="1" t="s">
        <v>30</v>
      </c>
      <c r="F25" s="1">
        <v>1670.8150000000001</v>
      </c>
      <c r="G25" s="1">
        <v>1670.8150000000001</v>
      </c>
      <c r="H25" s="2">
        <f t="shared" ref="H25:H32" si="1">G25-F25</f>
        <v>0</v>
      </c>
      <c r="I25" s="3"/>
      <c r="J25" s="3"/>
      <c r="K25" s="3"/>
      <c r="L25" s="3"/>
    </row>
    <row r="26" spans="1:12" ht="29.25" x14ac:dyDescent="0.25">
      <c r="A26" s="22" t="s">
        <v>31</v>
      </c>
      <c r="B26" s="31" t="s">
        <v>264</v>
      </c>
      <c r="C26" s="1" t="s">
        <v>232</v>
      </c>
      <c r="D26" s="1" t="s">
        <v>32</v>
      </c>
      <c r="E26" s="1" t="s">
        <v>30</v>
      </c>
      <c r="F26" s="1">
        <v>944.65499999999997</v>
      </c>
      <c r="G26" s="1">
        <v>944.65499999999997</v>
      </c>
      <c r="H26" s="2">
        <f t="shared" si="1"/>
        <v>0</v>
      </c>
      <c r="I26" s="3"/>
      <c r="J26" s="3"/>
      <c r="K26" s="3"/>
      <c r="L26" s="3"/>
    </row>
    <row r="27" spans="1:12" ht="43.5" x14ac:dyDescent="0.25">
      <c r="A27" s="22" t="s">
        <v>33</v>
      </c>
      <c r="B27" s="31" t="s">
        <v>264</v>
      </c>
      <c r="C27" s="1" t="s">
        <v>233</v>
      </c>
      <c r="D27" s="1" t="s">
        <v>34</v>
      </c>
      <c r="E27" s="1" t="s">
        <v>30</v>
      </c>
      <c r="F27" s="1">
        <v>944.65499999999997</v>
      </c>
      <c r="G27" s="1">
        <v>944.65499999999997</v>
      </c>
      <c r="H27" s="2">
        <f t="shared" si="1"/>
        <v>0</v>
      </c>
      <c r="I27" s="3"/>
      <c r="J27" s="3"/>
      <c r="K27" s="3"/>
      <c r="L27" s="3"/>
    </row>
    <row r="28" spans="1:12" ht="29.25" x14ac:dyDescent="0.25">
      <c r="A28" s="22" t="s">
        <v>35</v>
      </c>
      <c r="B28" s="31" t="s">
        <v>264</v>
      </c>
      <c r="C28" s="1" t="s">
        <v>235</v>
      </c>
      <c r="D28" s="1" t="s">
        <v>36</v>
      </c>
      <c r="E28" s="1" t="s">
        <v>30</v>
      </c>
      <c r="F28" s="1">
        <v>983.1</v>
      </c>
      <c r="G28" s="1">
        <v>983.1</v>
      </c>
      <c r="H28" s="2">
        <f t="shared" si="1"/>
        <v>0</v>
      </c>
      <c r="I28" s="3"/>
      <c r="J28" s="3"/>
      <c r="K28" s="3"/>
      <c r="L28" s="3"/>
    </row>
    <row r="29" spans="1:12" ht="29.25" x14ac:dyDescent="0.25">
      <c r="A29" s="22" t="s">
        <v>37</v>
      </c>
      <c r="B29" s="31" t="s">
        <v>264</v>
      </c>
      <c r="C29" s="1" t="s">
        <v>234</v>
      </c>
      <c r="D29" s="1" t="s">
        <v>38</v>
      </c>
      <c r="E29" s="1" t="s">
        <v>30</v>
      </c>
      <c r="F29" s="1">
        <v>1745.97</v>
      </c>
      <c r="G29" s="1">
        <v>1745.97</v>
      </c>
      <c r="H29" s="2">
        <f t="shared" si="1"/>
        <v>0</v>
      </c>
      <c r="I29" s="3"/>
      <c r="J29" s="3"/>
      <c r="K29" s="3"/>
      <c r="L29" s="3"/>
    </row>
    <row r="30" spans="1:12" ht="29.25" x14ac:dyDescent="0.25">
      <c r="A30" s="22" t="s">
        <v>39</v>
      </c>
      <c r="B30" s="31" t="s">
        <v>264</v>
      </c>
      <c r="C30" s="1" t="s">
        <v>40</v>
      </c>
      <c r="D30" s="1" t="s">
        <v>41</v>
      </c>
      <c r="E30" s="1" t="s">
        <v>30</v>
      </c>
      <c r="F30" s="1">
        <v>24</v>
      </c>
      <c r="G30" s="1">
        <v>24</v>
      </c>
      <c r="H30" s="2">
        <f t="shared" si="1"/>
        <v>0</v>
      </c>
      <c r="I30" s="3"/>
      <c r="J30" s="3"/>
      <c r="K30" s="3"/>
      <c r="L30" s="3"/>
    </row>
    <row r="31" spans="1:12" ht="29.25" x14ac:dyDescent="0.25">
      <c r="A31" s="22" t="s">
        <v>42</v>
      </c>
      <c r="B31" s="31" t="s">
        <v>264</v>
      </c>
      <c r="C31" s="1" t="s">
        <v>236</v>
      </c>
      <c r="D31" s="1" t="s">
        <v>43</v>
      </c>
      <c r="E31" s="1" t="s">
        <v>44</v>
      </c>
      <c r="F31" s="1">
        <v>401.54599999999999</v>
      </c>
      <c r="G31" s="1">
        <v>401.54599999999999</v>
      </c>
      <c r="H31" s="2">
        <f t="shared" si="1"/>
        <v>0</v>
      </c>
      <c r="I31" s="3"/>
      <c r="J31" s="3"/>
      <c r="K31" s="3"/>
      <c r="L31" s="3"/>
    </row>
    <row r="32" spans="1:12" ht="43.5" x14ac:dyDescent="0.25">
      <c r="A32" s="22" t="s">
        <v>45</v>
      </c>
      <c r="B32" s="31" t="s">
        <v>264</v>
      </c>
      <c r="C32" s="1" t="s">
        <v>237</v>
      </c>
      <c r="D32" s="1" t="s">
        <v>46</v>
      </c>
      <c r="E32" s="1" t="s">
        <v>44</v>
      </c>
      <c r="F32" s="1">
        <v>401.54599999999999</v>
      </c>
      <c r="G32" s="1">
        <v>401.54599999999999</v>
      </c>
      <c r="H32" s="2">
        <f t="shared" si="1"/>
        <v>0</v>
      </c>
      <c r="I32" s="3"/>
      <c r="J32" s="3"/>
      <c r="K32" s="3"/>
      <c r="L32" s="3"/>
    </row>
    <row r="33" spans="1:12" x14ac:dyDescent="0.25">
      <c r="A33" s="24"/>
      <c r="B33" s="32"/>
      <c r="C33" s="8"/>
      <c r="D33" s="8"/>
      <c r="E33" s="8"/>
      <c r="F33" s="8"/>
      <c r="G33" s="8"/>
      <c r="H33" s="9"/>
      <c r="I33" s="3"/>
      <c r="J33" s="3"/>
      <c r="K33" s="3"/>
      <c r="L33" s="3"/>
    </row>
    <row r="34" spans="1:12" x14ac:dyDescent="0.25">
      <c r="A34" s="22">
        <v>3</v>
      </c>
      <c r="B34" s="29"/>
      <c r="C34" s="1"/>
      <c r="D34" s="1" t="s">
        <v>47</v>
      </c>
      <c r="E34" s="1"/>
      <c r="F34" s="1"/>
      <c r="G34" s="1"/>
      <c r="H34" s="2"/>
      <c r="I34" s="3"/>
      <c r="J34" s="3"/>
      <c r="K34" s="3"/>
      <c r="L34" s="3"/>
    </row>
    <row r="35" spans="1:12" x14ac:dyDescent="0.25">
      <c r="A35" s="22" t="s">
        <v>282</v>
      </c>
      <c r="B35" s="29"/>
      <c r="C35" s="1"/>
      <c r="D35" s="1" t="s">
        <v>48</v>
      </c>
      <c r="E35" s="1"/>
      <c r="F35" s="1"/>
      <c r="G35" s="1"/>
      <c r="H35" s="2"/>
      <c r="I35" s="3"/>
      <c r="J35" s="3"/>
      <c r="K35" s="3"/>
      <c r="L35" s="3"/>
    </row>
    <row r="36" spans="1:12" ht="43.5" x14ac:dyDescent="0.25">
      <c r="A36" s="22" t="s">
        <v>49</v>
      </c>
      <c r="B36" s="29" t="s">
        <v>265</v>
      </c>
      <c r="C36" s="1" t="s">
        <v>50</v>
      </c>
      <c r="D36" s="1" t="s">
        <v>51</v>
      </c>
      <c r="E36" s="1" t="s">
        <v>44</v>
      </c>
      <c r="F36" s="1">
        <v>2721.502</v>
      </c>
      <c r="G36" s="17">
        <v>2473.8220000000001</v>
      </c>
      <c r="H36" s="2">
        <f t="shared" ref="H36:H43" si="2">G36-F36</f>
        <v>-247.67999999999984</v>
      </c>
      <c r="I36" s="3"/>
      <c r="J36" s="3"/>
      <c r="K36" s="3"/>
      <c r="L36" s="3"/>
    </row>
    <row r="37" spans="1:12" ht="29.25" x14ac:dyDescent="0.25">
      <c r="A37" s="22" t="s">
        <v>52</v>
      </c>
      <c r="B37" s="29" t="s">
        <v>265</v>
      </c>
      <c r="C37" s="1" t="s">
        <v>238</v>
      </c>
      <c r="D37" s="1" t="s">
        <v>53</v>
      </c>
      <c r="E37" s="1" t="s">
        <v>44</v>
      </c>
      <c r="F37" s="1">
        <v>680.37599999999998</v>
      </c>
      <c r="G37" s="2">
        <v>618.45600000000002</v>
      </c>
      <c r="H37" s="2">
        <f t="shared" si="2"/>
        <v>-61.919999999999959</v>
      </c>
      <c r="I37" s="3"/>
      <c r="J37" s="3"/>
      <c r="K37" s="3"/>
      <c r="L37" s="3"/>
    </row>
    <row r="38" spans="1:12" ht="43.5" x14ac:dyDescent="0.25">
      <c r="A38" s="22" t="s">
        <v>54</v>
      </c>
      <c r="B38" s="29" t="s">
        <v>265</v>
      </c>
      <c r="C38" s="1" t="s">
        <v>239</v>
      </c>
      <c r="D38" s="1" t="s">
        <v>55</v>
      </c>
      <c r="E38" s="1" t="s">
        <v>44</v>
      </c>
      <c r="F38" s="1">
        <v>3401.8780000000002</v>
      </c>
      <c r="G38" s="17">
        <v>3092.2779999999998</v>
      </c>
      <c r="H38" s="2">
        <f t="shared" si="2"/>
        <v>-309.60000000000036</v>
      </c>
      <c r="I38" s="3"/>
      <c r="J38" s="3"/>
      <c r="K38" s="3"/>
      <c r="L38" s="3"/>
    </row>
    <row r="39" spans="1:12" ht="43.5" x14ac:dyDescent="0.25">
      <c r="A39" s="22" t="s">
        <v>56</v>
      </c>
      <c r="B39" s="29" t="s">
        <v>265</v>
      </c>
      <c r="C39" s="1" t="s">
        <v>57</v>
      </c>
      <c r="D39" s="1" t="s">
        <v>58</v>
      </c>
      <c r="E39" s="1" t="s">
        <v>30</v>
      </c>
      <c r="F39" s="1">
        <v>5799.7039999999997</v>
      </c>
      <c r="G39" s="17">
        <v>5386.9040000000005</v>
      </c>
      <c r="H39" s="16">
        <f t="shared" si="2"/>
        <v>-412.79999999999927</v>
      </c>
      <c r="I39" s="3"/>
      <c r="J39" s="3"/>
      <c r="K39" s="3"/>
      <c r="L39" s="3"/>
    </row>
    <row r="40" spans="1:12" ht="29.25" x14ac:dyDescent="0.25">
      <c r="A40" s="22" t="s">
        <v>59</v>
      </c>
      <c r="B40" s="29" t="s">
        <v>265</v>
      </c>
      <c r="C40" s="1" t="s">
        <v>240</v>
      </c>
      <c r="D40" s="1" t="s">
        <v>60</v>
      </c>
      <c r="E40" s="1" t="s">
        <v>61</v>
      </c>
      <c r="F40" s="1">
        <v>355</v>
      </c>
      <c r="G40" s="1">
        <v>355</v>
      </c>
      <c r="H40" s="2">
        <f t="shared" si="2"/>
        <v>0</v>
      </c>
      <c r="I40" s="3"/>
      <c r="J40" s="3"/>
      <c r="K40" s="3"/>
      <c r="L40" s="3"/>
    </row>
    <row r="41" spans="1:12" ht="29.25" x14ac:dyDescent="0.25">
      <c r="A41" s="22" t="s">
        <v>62</v>
      </c>
      <c r="B41" s="29" t="s">
        <v>265</v>
      </c>
      <c r="C41" s="1" t="s">
        <v>63</v>
      </c>
      <c r="D41" s="1" t="s">
        <v>64</v>
      </c>
      <c r="E41" s="1" t="s">
        <v>44</v>
      </c>
      <c r="F41" s="1">
        <v>276.01799999999997</v>
      </c>
      <c r="G41" s="1">
        <v>276.01799999999997</v>
      </c>
      <c r="H41" s="2">
        <f t="shared" si="2"/>
        <v>0</v>
      </c>
      <c r="I41" s="3"/>
      <c r="J41" s="3"/>
      <c r="K41" s="3"/>
      <c r="L41" s="3"/>
    </row>
    <row r="42" spans="1:12" ht="29.25" x14ac:dyDescent="0.25">
      <c r="A42" s="22" t="s">
        <v>65</v>
      </c>
      <c r="B42" s="29" t="s">
        <v>265</v>
      </c>
      <c r="C42" s="1" t="s">
        <v>63</v>
      </c>
      <c r="D42" s="1" t="s">
        <v>66</v>
      </c>
      <c r="E42" s="1" t="s">
        <v>44</v>
      </c>
      <c r="F42" s="1">
        <v>413.39499999999998</v>
      </c>
      <c r="G42" s="1">
        <v>413.39499999999998</v>
      </c>
      <c r="H42" s="2">
        <f t="shared" si="2"/>
        <v>0</v>
      </c>
      <c r="I42" s="3"/>
      <c r="J42" s="3"/>
      <c r="K42" s="3"/>
      <c r="L42" s="3"/>
    </row>
    <row r="43" spans="1:12" ht="29.25" x14ac:dyDescent="0.25">
      <c r="A43" s="22" t="s">
        <v>67</v>
      </c>
      <c r="B43" s="29" t="s">
        <v>265</v>
      </c>
      <c r="C43" s="1" t="s">
        <v>241</v>
      </c>
      <c r="D43" s="1" t="s">
        <v>68</v>
      </c>
      <c r="E43" s="1" t="s">
        <v>44</v>
      </c>
      <c r="F43" s="1">
        <v>2569.5100000000002</v>
      </c>
      <c r="G43" s="17">
        <v>2259.91</v>
      </c>
      <c r="H43" s="2">
        <f t="shared" si="2"/>
        <v>-309.60000000000036</v>
      </c>
      <c r="I43" s="3"/>
      <c r="J43" s="3"/>
      <c r="K43" s="3"/>
      <c r="L43" s="3"/>
    </row>
    <row r="44" spans="1:12" x14ac:dyDescent="0.25">
      <c r="A44" s="24"/>
      <c r="B44" s="32"/>
      <c r="C44" s="8"/>
      <c r="D44" s="8"/>
      <c r="E44" s="8"/>
      <c r="F44" s="8"/>
      <c r="G44" s="8"/>
      <c r="H44" s="9"/>
      <c r="I44" s="3"/>
      <c r="J44" s="3"/>
      <c r="K44" s="3"/>
      <c r="L44" s="3"/>
    </row>
    <row r="45" spans="1:12" x14ac:dyDescent="0.25">
      <c r="A45" s="22" t="s">
        <v>284</v>
      </c>
      <c r="B45" s="29"/>
      <c r="C45" s="1"/>
      <c r="D45" s="1" t="s">
        <v>69</v>
      </c>
      <c r="E45" s="1"/>
      <c r="F45" s="1"/>
      <c r="G45" s="1"/>
      <c r="H45" s="2"/>
      <c r="I45" s="3"/>
      <c r="J45" s="3"/>
      <c r="K45" s="3"/>
      <c r="L45" s="3"/>
    </row>
    <row r="46" spans="1:12" x14ac:dyDescent="0.25">
      <c r="A46" s="22" t="s">
        <v>285</v>
      </c>
      <c r="B46" s="29"/>
      <c r="C46" s="1"/>
      <c r="D46" s="1" t="s">
        <v>70</v>
      </c>
      <c r="E46" s="1"/>
      <c r="F46" s="1"/>
      <c r="G46" s="1"/>
      <c r="H46" s="2"/>
      <c r="I46" s="3"/>
      <c r="J46" s="3"/>
      <c r="K46" s="3"/>
      <c r="L46" s="3"/>
    </row>
    <row r="47" spans="1:12" ht="43.5" x14ac:dyDescent="0.25">
      <c r="A47" s="22" t="s">
        <v>71</v>
      </c>
      <c r="B47" s="29" t="s">
        <v>266</v>
      </c>
      <c r="C47" s="1" t="s">
        <v>242</v>
      </c>
      <c r="D47" s="1" t="s">
        <v>72</v>
      </c>
      <c r="E47" s="1" t="s">
        <v>73</v>
      </c>
      <c r="F47" s="1">
        <v>224.15</v>
      </c>
      <c r="G47" s="1">
        <v>224.15</v>
      </c>
      <c r="H47" s="2">
        <f t="shared" ref="H47:H56" si="3">G47-F47</f>
        <v>0</v>
      </c>
      <c r="I47" s="3"/>
      <c r="J47" s="3"/>
      <c r="K47" s="3"/>
      <c r="L47" s="3"/>
    </row>
    <row r="48" spans="1:12" ht="29.25" x14ac:dyDescent="0.25">
      <c r="A48" s="22" t="s">
        <v>74</v>
      </c>
      <c r="B48" s="29" t="s">
        <v>266</v>
      </c>
      <c r="C48" s="1" t="s">
        <v>243</v>
      </c>
      <c r="D48" s="1" t="s">
        <v>75</v>
      </c>
      <c r="E48" s="1" t="s">
        <v>73</v>
      </c>
      <c r="F48" s="1">
        <v>213.97</v>
      </c>
      <c r="G48" s="1">
        <v>213.97</v>
      </c>
      <c r="H48" s="2">
        <f t="shared" si="3"/>
        <v>0</v>
      </c>
      <c r="I48" s="3"/>
      <c r="J48" s="3"/>
      <c r="K48" s="3"/>
      <c r="L48" s="3"/>
    </row>
    <row r="49" spans="1:12" ht="29.25" x14ac:dyDescent="0.25">
      <c r="A49" s="22" t="s">
        <v>76</v>
      </c>
      <c r="B49" s="29" t="s">
        <v>266</v>
      </c>
      <c r="C49" s="1" t="s">
        <v>244</v>
      </c>
      <c r="D49" s="1" t="s">
        <v>77</v>
      </c>
      <c r="E49" s="1" t="s">
        <v>73</v>
      </c>
      <c r="F49" s="1">
        <v>103.54</v>
      </c>
      <c r="G49" s="1">
        <v>103.54</v>
      </c>
      <c r="H49" s="2">
        <f t="shared" si="3"/>
        <v>0</v>
      </c>
      <c r="I49" s="3"/>
      <c r="J49" s="3"/>
      <c r="K49" s="3"/>
      <c r="L49" s="3"/>
    </row>
    <row r="50" spans="1:12" ht="43.5" x14ac:dyDescent="0.25">
      <c r="A50" s="22" t="s">
        <v>78</v>
      </c>
      <c r="B50" s="29" t="s">
        <v>266</v>
      </c>
      <c r="C50" s="1" t="s">
        <v>245</v>
      </c>
      <c r="D50" s="1" t="s">
        <v>79</v>
      </c>
      <c r="E50" s="1" t="s">
        <v>73</v>
      </c>
      <c r="F50" s="1">
        <v>23.04</v>
      </c>
      <c r="G50" s="1">
        <v>23.04</v>
      </c>
      <c r="H50" s="2">
        <f t="shared" si="3"/>
        <v>0</v>
      </c>
      <c r="I50" s="3"/>
      <c r="J50" s="3"/>
      <c r="K50" s="3"/>
      <c r="L50" s="3"/>
    </row>
    <row r="51" spans="1:12" ht="29.25" x14ac:dyDescent="0.25">
      <c r="A51" s="22" t="s">
        <v>80</v>
      </c>
      <c r="B51" s="29" t="s">
        <v>266</v>
      </c>
      <c r="C51" s="1" t="s">
        <v>246</v>
      </c>
      <c r="D51" s="1" t="s">
        <v>81</v>
      </c>
      <c r="E51" s="1" t="s">
        <v>73</v>
      </c>
      <c r="F51" s="1">
        <v>338.11</v>
      </c>
      <c r="G51" s="1">
        <v>338.11</v>
      </c>
      <c r="H51" s="2">
        <f t="shared" si="3"/>
        <v>0</v>
      </c>
      <c r="I51" s="3"/>
      <c r="J51" s="3"/>
      <c r="K51" s="3"/>
      <c r="L51" s="3"/>
    </row>
    <row r="52" spans="1:12" ht="29.25" x14ac:dyDescent="0.25">
      <c r="A52" s="22" t="s">
        <v>82</v>
      </c>
      <c r="B52" s="29" t="s">
        <v>266</v>
      </c>
      <c r="C52" s="1" t="s">
        <v>247</v>
      </c>
      <c r="D52" s="1" t="s">
        <v>83</v>
      </c>
      <c r="E52" s="1" t="s">
        <v>73</v>
      </c>
      <c r="F52" s="1">
        <v>7.45</v>
      </c>
      <c r="G52" s="1">
        <v>7.45</v>
      </c>
      <c r="H52" s="2">
        <f t="shared" si="3"/>
        <v>0</v>
      </c>
      <c r="I52" s="3"/>
      <c r="J52" s="3"/>
      <c r="K52" s="3"/>
      <c r="L52" s="3"/>
    </row>
    <row r="53" spans="1:12" ht="29.25" x14ac:dyDescent="0.25">
      <c r="A53" s="22" t="s">
        <v>84</v>
      </c>
      <c r="B53" s="29" t="s">
        <v>266</v>
      </c>
      <c r="C53" s="1" t="s">
        <v>85</v>
      </c>
      <c r="D53" s="1" t="s">
        <v>86</v>
      </c>
      <c r="E53" s="1" t="s">
        <v>87</v>
      </c>
      <c r="F53" s="1">
        <v>17.420000000000002</v>
      </c>
      <c r="G53" s="1">
        <v>17.420000000000002</v>
      </c>
      <c r="H53" s="2">
        <f t="shared" si="3"/>
        <v>0</v>
      </c>
      <c r="I53" s="3"/>
      <c r="J53" s="3"/>
      <c r="K53" s="3"/>
      <c r="L53" s="3"/>
    </row>
    <row r="54" spans="1:12" ht="43.5" x14ac:dyDescent="0.25">
      <c r="A54" s="22" t="s">
        <v>88</v>
      </c>
      <c r="B54" s="29" t="s">
        <v>266</v>
      </c>
      <c r="C54" s="7" t="s">
        <v>254</v>
      </c>
      <c r="D54" s="1" t="s">
        <v>89</v>
      </c>
      <c r="E54" s="1" t="s">
        <v>73</v>
      </c>
      <c r="F54" s="1">
        <v>910.26</v>
      </c>
      <c r="G54" s="1">
        <v>910.26</v>
      </c>
      <c r="H54" s="2">
        <f t="shared" si="3"/>
        <v>0</v>
      </c>
      <c r="I54" s="3"/>
      <c r="J54" s="3"/>
      <c r="K54" s="3"/>
      <c r="L54" s="3"/>
    </row>
    <row r="55" spans="1:12" ht="29.25" x14ac:dyDescent="0.25">
      <c r="A55" s="22" t="s">
        <v>90</v>
      </c>
      <c r="B55" s="29" t="s">
        <v>266</v>
      </c>
      <c r="C55" s="1" t="s">
        <v>248</v>
      </c>
      <c r="D55" s="1" t="s">
        <v>91</v>
      </c>
      <c r="E55" s="1" t="s">
        <v>73</v>
      </c>
      <c r="F55" s="1">
        <v>663.07</v>
      </c>
      <c r="G55" s="1">
        <v>663.07</v>
      </c>
      <c r="H55" s="2">
        <f t="shared" si="3"/>
        <v>0</v>
      </c>
      <c r="I55" s="3"/>
      <c r="J55" s="3"/>
      <c r="K55" s="3"/>
      <c r="L55" s="3"/>
    </row>
    <row r="56" spans="1:12" ht="29.25" x14ac:dyDescent="0.25">
      <c r="A56" s="22" t="s">
        <v>92</v>
      </c>
      <c r="B56" s="29" t="s">
        <v>266</v>
      </c>
      <c r="C56" s="7" t="s">
        <v>254</v>
      </c>
      <c r="D56" s="1" t="s">
        <v>93</v>
      </c>
      <c r="E56" s="1" t="s">
        <v>94</v>
      </c>
      <c r="F56" s="1">
        <v>1</v>
      </c>
      <c r="G56" s="2">
        <v>0</v>
      </c>
      <c r="H56" s="2">
        <f t="shared" si="3"/>
        <v>-1</v>
      </c>
      <c r="I56" s="3"/>
      <c r="J56" s="3"/>
      <c r="K56" s="3"/>
      <c r="L56" s="3"/>
    </row>
    <row r="57" spans="1:12" x14ac:dyDescent="0.25">
      <c r="A57" s="24"/>
      <c r="B57" s="32"/>
      <c r="C57" s="8"/>
      <c r="D57" s="8"/>
      <c r="E57" s="8"/>
      <c r="F57" s="8"/>
      <c r="G57" s="8"/>
      <c r="H57" s="9"/>
      <c r="I57" s="3"/>
      <c r="J57" s="3"/>
      <c r="K57" s="3"/>
      <c r="L57" s="3"/>
    </row>
    <row r="58" spans="1:12" x14ac:dyDescent="0.25">
      <c r="A58" s="22" t="s">
        <v>286</v>
      </c>
      <c r="B58" s="29"/>
      <c r="C58" s="1"/>
      <c r="D58" s="1" t="s">
        <v>95</v>
      </c>
      <c r="E58" s="1"/>
      <c r="F58" s="1"/>
      <c r="G58" s="1"/>
      <c r="H58" s="2"/>
      <c r="I58" s="3"/>
      <c r="J58" s="3"/>
      <c r="K58" s="3"/>
      <c r="L58" s="3"/>
    </row>
    <row r="59" spans="1:12" ht="30" x14ac:dyDescent="0.25">
      <c r="A59" s="22" t="s">
        <v>96</v>
      </c>
      <c r="B59" s="29" t="s">
        <v>267</v>
      </c>
      <c r="C59" s="1" t="s">
        <v>97</v>
      </c>
      <c r="D59" s="1" t="s">
        <v>98</v>
      </c>
      <c r="E59" s="1" t="s">
        <v>99</v>
      </c>
      <c r="F59" s="1">
        <v>26</v>
      </c>
      <c r="G59" s="1">
        <v>26</v>
      </c>
      <c r="H59" s="2">
        <f t="shared" ref="H59:H65" si="4">G59-F59</f>
        <v>0</v>
      </c>
      <c r="I59" s="3"/>
      <c r="J59" s="3"/>
      <c r="K59" s="3"/>
      <c r="L59" s="3"/>
    </row>
    <row r="60" spans="1:12" ht="30" x14ac:dyDescent="0.25">
      <c r="A60" s="22" t="s">
        <v>100</v>
      </c>
      <c r="B60" s="29" t="s">
        <v>267</v>
      </c>
      <c r="C60" s="1" t="s">
        <v>101</v>
      </c>
      <c r="D60" s="1" t="s">
        <v>102</v>
      </c>
      <c r="E60" s="1" t="s">
        <v>103</v>
      </c>
      <c r="F60" s="1">
        <v>100</v>
      </c>
      <c r="G60" s="1">
        <v>100</v>
      </c>
      <c r="H60" s="2">
        <f t="shared" si="4"/>
        <v>0</v>
      </c>
      <c r="I60" s="3"/>
      <c r="J60" s="3"/>
      <c r="K60" s="3"/>
      <c r="L60" s="3"/>
    </row>
    <row r="61" spans="1:12" ht="30" x14ac:dyDescent="0.25">
      <c r="A61" s="22" t="s">
        <v>104</v>
      </c>
      <c r="B61" s="29" t="s">
        <v>267</v>
      </c>
      <c r="C61" s="1" t="s">
        <v>105</v>
      </c>
      <c r="D61" s="1" t="s">
        <v>106</v>
      </c>
      <c r="E61" s="1" t="s">
        <v>99</v>
      </c>
      <c r="F61" s="1">
        <v>4</v>
      </c>
      <c r="G61" s="1">
        <v>4</v>
      </c>
      <c r="H61" s="2">
        <f t="shared" si="4"/>
        <v>0</v>
      </c>
      <c r="I61" s="3"/>
      <c r="J61" s="3"/>
      <c r="K61" s="3"/>
      <c r="L61" s="3"/>
    </row>
    <row r="62" spans="1:12" ht="30" x14ac:dyDescent="0.25">
      <c r="A62" s="22" t="s">
        <v>107</v>
      </c>
      <c r="B62" s="29" t="s">
        <v>267</v>
      </c>
      <c r="C62" s="1" t="s">
        <v>101</v>
      </c>
      <c r="D62" s="1" t="s">
        <v>108</v>
      </c>
      <c r="E62" s="1" t="s">
        <v>109</v>
      </c>
      <c r="F62" s="1">
        <v>32</v>
      </c>
      <c r="G62" s="1">
        <v>32</v>
      </c>
      <c r="H62" s="2">
        <f t="shared" si="4"/>
        <v>0</v>
      </c>
      <c r="I62" s="3"/>
      <c r="J62" s="3"/>
      <c r="K62" s="3"/>
      <c r="L62" s="3"/>
    </row>
    <row r="63" spans="1:12" ht="43.5" x14ac:dyDescent="0.25">
      <c r="A63" s="22" t="s">
        <v>110</v>
      </c>
      <c r="B63" s="29" t="s">
        <v>267</v>
      </c>
      <c r="C63" s="1" t="s">
        <v>111</v>
      </c>
      <c r="D63" s="1" t="s">
        <v>112</v>
      </c>
      <c r="E63" s="1" t="s">
        <v>113</v>
      </c>
      <c r="F63" s="1">
        <v>4</v>
      </c>
      <c r="G63" s="1">
        <v>4</v>
      </c>
      <c r="H63" s="2">
        <f t="shared" si="4"/>
        <v>0</v>
      </c>
      <c r="I63" s="3"/>
      <c r="J63" s="3"/>
      <c r="K63" s="3"/>
      <c r="L63" s="3"/>
    </row>
    <row r="64" spans="1:12" ht="43.5" x14ac:dyDescent="0.25">
      <c r="A64" s="22" t="s">
        <v>114</v>
      </c>
      <c r="B64" s="29" t="s">
        <v>267</v>
      </c>
      <c r="C64" s="1" t="s">
        <v>111</v>
      </c>
      <c r="D64" s="1" t="s">
        <v>115</v>
      </c>
      <c r="E64" s="1" t="s">
        <v>113</v>
      </c>
      <c r="F64" s="1">
        <v>3</v>
      </c>
      <c r="G64" s="1">
        <v>3</v>
      </c>
      <c r="H64" s="2">
        <f t="shared" si="4"/>
        <v>0</v>
      </c>
      <c r="I64" s="3"/>
      <c r="J64" s="3"/>
      <c r="K64" s="3"/>
      <c r="L64" s="3"/>
    </row>
    <row r="65" spans="1:12" ht="43.5" x14ac:dyDescent="0.25">
      <c r="A65" s="22" t="s">
        <v>116</v>
      </c>
      <c r="B65" s="29" t="s">
        <v>267</v>
      </c>
      <c r="C65" s="1" t="s">
        <v>117</v>
      </c>
      <c r="D65" s="1" t="s">
        <v>118</v>
      </c>
      <c r="E65" s="1" t="s">
        <v>113</v>
      </c>
      <c r="F65" s="1">
        <v>3</v>
      </c>
      <c r="G65" s="1">
        <v>3</v>
      </c>
      <c r="H65" s="2">
        <f t="shared" si="4"/>
        <v>0</v>
      </c>
      <c r="I65" s="3"/>
      <c r="J65" s="3"/>
      <c r="K65" s="3"/>
      <c r="L65" s="3"/>
    </row>
    <row r="66" spans="1:12" x14ac:dyDescent="0.25">
      <c r="A66" s="24"/>
      <c r="B66" s="32"/>
      <c r="C66" s="8"/>
      <c r="D66" s="8"/>
      <c r="E66" s="8"/>
      <c r="F66" s="8"/>
      <c r="G66" s="8"/>
      <c r="H66" s="9"/>
      <c r="I66" s="3"/>
      <c r="J66" s="3"/>
      <c r="K66" s="3"/>
      <c r="L66" s="3"/>
    </row>
    <row r="67" spans="1:12" x14ac:dyDescent="0.25">
      <c r="A67" s="22">
        <v>4</v>
      </c>
      <c r="B67" s="29"/>
      <c r="C67" s="1"/>
      <c r="D67" s="1" t="s">
        <v>119</v>
      </c>
      <c r="E67" s="1"/>
      <c r="F67" s="1"/>
      <c r="G67" s="1"/>
      <c r="H67" s="2"/>
      <c r="I67" s="3"/>
      <c r="J67" s="3"/>
      <c r="K67" s="3"/>
      <c r="L67" s="3"/>
    </row>
    <row r="68" spans="1:12" ht="26.25" x14ac:dyDescent="0.25">
      <c r="A68" s="22" t="s">
        <v>283</v>
      </c>
      <c r="B68" s="29"/>
      <c r="C68" s="1"/>
      <c r="D68" s="15" t="s">
        <v>274</v>
      </c>
      <c r="E68" s="1"/>
      <c r="F68" s="1"/>
      <c r="G68" s="1"/>
      <c r="H68" s="2"/>
      <c r="I68" s="3"/>
      <c r="J68" s="3"/>
      <c r="K68" s="3"/>
      <c r="L68" s="3"/>
    </row>
    <row r="69" spans="1:12" ht="30" x14ac:dyDescent="0.25">
      <c r="A69" s="22" t="s">
        <v>120</v>
      </c>
      <c r="B69" s="29" t="s">
        <v>268</v>
      </c>
      <c r="C69" s="1" t="s">
        <v>121</v>
      </c>
      <c r="D69" s="1" t="s">
        <v>122</v>
      </c>
      <c r="E69" s="1" t="s">
        <v>30</v>
      </c>
      <c r="F69" s="1">
        <v>921.34500000000003</v>
      </c>
      <c r="G69" s="1">
        <v>921.34500000000003</v>
      </c>
      <c r="H69" s="2">
        <f t="shared" ref="H69:H77" si="5">G69-F69</f>
        <v>0</v>
      </c>
      <c r="I69" s="3"/>
      <c r="J69" s="3"/>
      <c r="K69" s="3"/>
      <c r="L69" s="3"/>
    </row>
    <row r="70" spans="1:12" ht="30" x14ac:dyDescent="0.25">
      <c r="A70" s="22" t="s">
        <v>123</v>
      </c>
      <c r="B70" s="29" t="s">
        <v>268</v>
      </c>
      <c r="C70" s="1" t="s">
        <v>124</v>
      </c>
      <c r="D70" s="1" t="s">
        <v>125</v>
      </c>
      <c r="E70" s="1" t="s">
        <v>30</v>
      </c>
      <c r="F70" s="1">
        <v>921.34500000000003</v>
      </c>
      <c r="G70" s="1">
        <v>921.34500000000003</v>
      </c>
      <c r="H70" s="2">
        <f t="shared" si="5"/>
        <v>0</v>
      </c>
      <c r="I70" s="3"/>
      <c r="J70" s="3"/>
      <c r="K70" s="3"/>
      <c r="L70" s="3"/>
    </row>
    <row r="71" spans="1:12" ht="30" x14ac:dyDescent="0.25">
      <c r="A71" s="22" t="s">
        <v>126</v>
      </c>
      <c r="B71" s="29" t="s">
        <v>268</v>
      </c>
      <c r="C71" s="1" t="s">
        <v>127</v>
      </c>
      <c r="D71" s="1" t="s">
        <v>128</v>
      </c>
      <c r="E71" s="1" t="s">
        <v>30</v>
      </c>
      <c r="F71" s="1">
        <v>921.34500000000003</v>
      </c>
      <c r="G71" s="17">
        <v>762.87</v>
      </c>
      <c r="H71" s="2">
        <f t="shared" si="5"/>
        <v>-158.47500000000002</v>
      </c>
      <c r="I71" s="3"/>
      <c r="J71" s="3"/>
      <c r="K71" s="3"/>
      <c r="L71" s="3"/>
    </row>
    <row r="72" spans="1:12" ht="43.5" x14ac:dyDescent="0.25">
      <c r="A72" s="22" t="s">
        <v>129</v>
      </c>
      <c r="B72" s="29" t="s">
        <v>268</v>
      </c>
      <c r="C72" s="1" t="s">
        <v>130</v>
      </c>
      <c r="D72" s="1" t="s">
        <v>131</v>
      </c>
      <c r="E72" s="1" t="s">
        <v>30</v>
      </c>
      <c r="F72" s="1">
        <v>921.34500000000003</v>
      </c>
      <c r="G72" s="17">
        <v>762.87</v>
      </c>
      <c r="H72" s="2">
        <f t="shared" si="5"/>
        <v>-158.47500000000002</v>
      </c>
      <c r="I72" s="3"/>
      <c r="J72" s="3"/>
      <c r="K72" s="3"/>
      <c r="L72" s="3"/>
    </row>
    <row r="73" spans="1:12" ht="30" x14ac:dyDescent="0.25">
      <c r="A73" s="22" t="s">
        <v>132</v>
      </c>
      <c r="B73" s="29" t="s">
        <v>268</v>
      </c>
      <c r="C73" s="1" t="s">
        <v>133</v>
      </c>
      <c r="D73" s="1" t="s">
        <v>134</v>
      </c>
      <c r="E73" s="1" t="s">
        <v>30</v>
      </c>
      <c r="F73" s="1">
        <v>921.34500000000003</v>
      </c>
      <c r="G73" s="1">
        <v>921.34500000000003</v>
      </c>
      <c r="H73" s="2">
        <f t="shared" si="5"/>
        <v>0</v>
      </c>
      <c r="I73" s="3"/>
      <c r="J73" s="3"/>
      <c r="K73" s="3"/>
      <c r="L73" s="3"/>
    </row>
    <row r="74" spans="1:12" ht="43.5" x14ac:dyDescent="0.25">
      <c r="A74" s="22" t="s">
        <v>135</v>
      </c>
      <c r="B74" s="29" t="s">
        <v>268</v>
      </c>
      <c r="C74" s="1" t="s">
        <v>136</v>
      </c>
      <c r="D74" s="1" t="s">
        <v>137</v>
      </c>
      <c r="E74" s="1" t="s">
        <v>30</v>
      </c>
      <c r="F74" s="1">
        <v>924.34500000000003</v>
      </c>
      <c r="G74" s="2">
        <v>921.34500000000003</v>
      </c>
      <c r="H74" s="2">
        <f t="shared" si="5"/>
        <v>-3</v>
      </c>
      <c r="I74" s="3"/>
      <c r="J74" s="3"/>
      <c r="K74" s="3"/>
      <c r="L74" s="3"/>
    </row>
    <row r="75" spans="1:12" ht="43.5" x14ac:dyDescent="0.25">
      <c r="A75" s="22" t="s">
        <v>138</v>
      </c>
      <c r="B75" s="29" t="s">
        <v>268</v>
      </c>
      <c r="C75" s="1" t="s">
        <v>139</v>
      </c>
      <c r="D75" s="1" t="s">
        <v>140</v>
      </c>
      <c r="E75" s="1" t="s">
        <v>30</v>
      </c>
      <c r="F75" s="1">
        <v>921.34500000000003</v>
      </c>
      <c r="G75" s="2">
        <v>23.31</v>
      </c>
      <c r="H75" s="2">
        <f t="shared" si="5"/>
        <v>-898.03500000000008</v>
      </c>
      <c r="I75" s="3"/>
      <c r="J75" s="3"/>
      <c r="K75" s="3"/>
      <c r="L75" s="3"/>
    </row>
    <row r="76" spans="1:12" ht="43.5" x14ac:dyDescent="0.25">
      <c r="A76" s="22" t="s">
        <v>141</v>
      </c>
      <c r="B76" s="29" t="s">
        <v>268</v>
      </c>
      <c r="C76" s="1" t="s">
        <v>142</v>
      </c>
      <c r="D76" s="1" t="s">
        <v>143</v>
      </c>
      <c r="E76" s="1" t="s">
        <v>30</v>
      </c>
      <c r="F76" s="1">
        <v>2397.0549999999998</v>
      </c>
      <c r="G76" s="17">
        <v>1670.8150000000001</v>
      </c>
      <c r="H76" s="2">
        <f t="shared" si="5"/>
        <v>-726.23999999999978</v>
      </c>
      <c r="I76" s="3"/>
      <c r="J76" s="3"/>
      <c r="K76" s="3"/>
      <c r="L76" s="3"/>
    </row>
    <row r="77" spans="1:12" ht="43.5" x14ac:dyDescent="0.25">
      <c r="A77" s="22" t="s">
        <v>144</v>
      </c>
      <c r="B77" s="29" t="s">
        <v>268</v>
      </c>
      <c r="C77" s="1" t="s">
        <v>249</v>
      </c>
      <c r="D77" s="1" t="s">
        <v>145</v>
      </c>
      <c r="E77" s="1" t="s">
        <v>30</v>
      </c>
      <c r="F77" s="1">
        <v>252.97300000000001</v>
      </c>
      <c r="G77" s="17">
        <v>1670.8150000000001</v>
      </c>
      <c r="H77" s="2">
        <f t="shared" si="5"/>
        <v>1417.8420000000001</v>
      </c>
      <c r="I77" s="3"/>
      <c r="J77" s="3"/>
      <c r="K77" s="3"/>
      <c r="L77" s="3"/>
    </row>
    <row r="78" spans="1:12" x14ac:dyDescent="0.25">
      <c r="A78" s="24"/>
      <c r="B78" s="32"/>
      <c r="C78" s="8"/>
      <c r="D78" s="8"/>
      <c r="E78" s="8"/>
      <c r="F78" s="8"/>
      <c r="G78" s="8"/>
      <c r="H78" s="9"/>
      <c r="I78" s="3"/>
      <c r="J78" s="3"/>
      <c r="K78" s="3"/>
      <c r="L78" s="3"/>
    </row>
    <row r="79" spans="1:12" ht="39" x14ac:dyDescent="0.25">
      <c r="A79" s="22" t="s">
        <v>287</v>
      </c>
      <c r="B79" s="29"/>
      <c r="C79" s="1"/>
      <c r="D79" s="18" t="s">
        <v>276</v>
      </c>
      <c r="E79" s="1"/>
      <c r="F79" s="1"/>
      <c r="G79" s="1"/>
      <c r="H79" s="2"/>
      <c r="I79" s="3"/>
      <c r="J79" s="3"/>
      <c r="K79" s="3"/>
      <c r="L79" s="3"/>
    </row>
    <row r="80" spans="1:12" ht="30" x14ac:dyDescent="0.25">
      <c r="A80" s="22" t="s">
        <v>146</v>
      </c>
      <c r="B80" s="29" t="s">
        <v>268</v>
      </c>
      <c r="C80" s="1" t="s">
        <v>121</v>
      </c>
      <c r="D80" s="1" t="s">
        <v>122</v>
      </c>
      <c r="E80" s="1" t="s">
        <v>30</v>
      </c>
      <c r="F80" s="1">
        <v>944.65499999999997</v>
      </c>
      <c r="G80" s="17">
        <v>463.9</v>
      </c>
      <c r="H80" s="2">
        <f>G80-F80</f>
        <v>-480.755</v>
      </c>
      <c r="I80" s="3"/>
      <c r="J80" s="3"/>
      <c r="K80" s="3"/>
      <c r="L80" s="3"/>
    </row>
    <row r="81" spans="1:12" ht="30" x14ac:dyDescent="0.25">
      <c r="A81" s="22" t="s">
        <v>147</v>
      </c>
      <c r="B81" s="29" t="s">
        <v>268</v>
      </c>
      <c r="C81" s="1" t="s">
        <v>250</v>
      </c>
      <c r="D81" s="1" t="s">
        <v>277</v>
      </c>
      <c r="E81" s="1" t="s">
        <v>30</v>
      </c>
      <c r="F81" s="1">
        <v>944.65499999999997</v>
      </c>
      <c r="G81" s="17">
        <v>463.9</v>
      </c>
      <c r="H81" s="2">
        <f>G81-F81</f>
        <v>-480.755</v>
      </c>
      <c r="I81" s="3"/>
      <c r="J81" s="3"/>
      <c r="K81" s="3"/>
      <c r="L81" s="3"/>
    </row>
    <row r="82" spans="1:12" ht="30" x14ac:dyDescent="0.25">
      <c r="A82" s="22" t="s">
        <v>148</v>
      </c>
      <c r="B82" s="29" t="s">
        <v>268</v>
      </c>
      <c r="C82" s="1" t="s">
        <v>127</v>
      </c>
      <c r="D82" s="1" t="s">
        <v>128</v>
      </c>
      <c r="E82" s="1" t="s">
        <v>30</v>
      </c>
      <c r="F82" s="1">
        <v>944.65499999999997</v>
      </c>
      <c r="G82" s="17">
        <v>463.9</v>
      </c>
      <c r="H82" s="2">
        <f>G82-F82</f>
        <v>-480.755</v>
      </c>
      <c r="I82" s="3"/>
      <c r="J82" s="3"/>
      <c r="K82" s="3"/>
      <c r="L82" s="3"/>
    </row>
    <row r="83" spans="1:12" ht="43.5" x14ac:dyDescent="0.25">
      <c r="A83" s="22" t="s">
        <v>149</v>
      </c>
      <c r="B83" s="29" t="s">
        <v>268</v>
      </c>
      <c r="C83" s="1" t="s">
        <v>130</v>
      </c>
      <c r="D83" s="1" t="s">
        <v>131</v>
      </c>
      <c r="E83" s="1" t="s">
        <v>30</v>
      </c>
      <c r="F83" s="1">
        <v>944.65499999999997</v>
      </c>
      <c r="G83" s="17">
        <v>463.9</v>
      </c>
      <c r="H83" s="2">
        <f>G83-F83</f>
        <v>-480.755</v>
      </c>
      <c r="I83" s="3"/>
      <c r="J83" s="3"/>
      <c r="K83" s="3"/>
      <c r="L83" s="3"/>
    </row>
    <row r="84" spans="1:12" x14ac:dyDescent="0.25">
      <c r="A84" s="24"/>
      <c r="B84" s="32"/>
      <c r="C84" s="8"/>
      <c r="D84" s="8"/>
      <c r="E84" s="8"/>
      <c r="F84" s="8"/>
      <c r="G84" s="8"/>
      <c r="H84" s="9"/>
      <c r="I84" s="3"/>
      <c r="J84" s="3"/>
      <c r="K84" s="3"/>
      <c r="L84" s="3"/>
    </row>
    <row r="85" spans="1:12" ht="39" x14ac:dyDescent="0.25">
      <c r="A85" s="22" t="s">
        <v>288</v>
      </c>
      <c r="B85" s="29"/>
      <c r="C85" s="1"/>
      <c r="D85" s="18" t="s">
        <v>276</v>
      </c>
      <c r="E85" s="1"/>
      <c r="F85" s="1"/>
      <c r="G85" s="1"/>
      <c r="H85" s="2"/>
      <c r="I85" s="3"/>
      <c r="J85" s="3"/>
      <c r="K85" s="3"/>
      <c r="L85" s="3"/>
    </row>
    <row r="86" spans="1:12" ht="30" x14ac:dyDescent="0.25">
      <c r="A86" s="22" t="s">
        <v>150</v>
      </c>
      <c r="B86" s="29" t="s">
        <v>268</v>
      </c>
      <c r="C86" s="1" t="s">
        <v>121</v>
      </c>
      <c r="D86" s="1" t="s">
        <v>122</v>
      </c>
      <c r="E86" s="1" t="s">
        <v>30</v>
      </c>
      <c r="F86" s="1">
        <v>1007.1</v>
      </c>
      <c r="G86" s="16">
        <v>442</v>
      </c>
      <c r="H86" s="2">
        <f t="shared" ref="H86:H92" si="6">G86-F86</f>
        <v>-565.1</v>
      </c>
      <c r="I86" s="3"/>
      <c r="J86" s="3"/>
      <c r="K86" s="3"/>
      <c r="L86" s="3"/>
    </row>
    <row r="87" spans="1:12" ht="30" x14ac:dyDescent="0.25">
      <c r="A87" s="22" t="s">
        <v>151</v>
      </c>
      <c r="B87" s="29" t="s">
        <v>268</v>
      </c>
      <c r="C87" s="1" t="s">
        <v>124</v>
      </c>
      <c r="D87" s="1" t="s">
        <v>152</v>
      </c>
      <c r="E87" s="1" t="s">
        <v>30</v>
      </c>
      <c r="F87" s="1">
        <v>1007.1</v>
      </c>
      <c r="G87" s="16">
        <v>442</v>
      </c>
      <c r="H87" s="2">
        <f t="shared" si="6"/>
        <v>-565.1</v>
      </c>
      <c r="I87" s="3"/>
      <c r="J87" s="3"/>
      <c r="K87" s="3"/>
      <c r="L87" s="3"/>
    </row>
    <row r="88" spans="1:12" ht="30" x14ac:dyDescent="0.25">
      <c r="A88" s="22" t="s">
        <v>153</v>
      </c>
      <c r="B88" s="29" t="s">
        <v>268</v>
      </c>
      <c r="C88" s="1" t="s">
        <v>127</v>
      </c>
      <c r="D88" s="1" t="s">
        <v>128</v>
      </c>
      <c r="E88" s="1" t="s">
        <v>30</v>
      </c>
      <c r="F88" s="1">
        <v>1007.1</v>
      </c>
      <c r="G88" s="16">
        <v>442</v>
      </c>
      <c r="H88" s="2">
        <f t="shared" si="6"/>
        <v>-565.1</v>
      </c>
      <c r="I88" s="3"/>
      <c r="J88" s="3"/>
      <c r="K88" s="3"/>
      <c r="L88" s="3"/>
    </row>
    <row r="89" spans="1:12" ht="30" x14ac:dyDescent="0.25">
      <c r="A89" s="22" t="s">
        <v>154</v>
      </c>
      <c r="B89" s="29" t="s">
        <v>268</v>
      </c>
      <c r="C89" s="2" t="s">
        <v>130</v>
      </c>
      <c r="D89" s="1" t="s">
        <v>278</v>
      </c>
      <c r="E89" s="1" t="s">
        <v>30</v>
      </c>
      <c r="F89" s="1">
        <v>1007.1</v>
      </c>
      <c r="G89" s="16">
        <v>442</v>
      </c>
      <c r="H89" s="2">
        <f t="shared" si="6"/>
        <v>-565.1</v>
      </c>
      <c r="I89" s="3"/>
      <c r="J89" s="3"/>
      <c r="K89" s="3"/>
      <c r="L89" s="3"/>
    </row>
    <row r="90" spans="1:12" ht="30" x14ac:dyDescent="0.25">
      <c r="A90" s="22" t="s">
        <v>155</v>
      </c>
      <c r="B90" s="29" t="s">
        <v>268</v>
      </c>
      <c r="C90" s="1" t="s">
        <v>156</v>
      </c>
      <c r="D90" s="1" t="s">
        <v>157</v>
      </c>
      <c r="E90" s="1" t="s">
        <v>44</v>
      </c>
      <c r="F90" s="1">
        <v>30.213000000000001</v>
      </c>
      <c r="G90" s="2">
        <v>27.177</v>
      </c>
      <c r="H90" s="2">
        <f t="shared" si="6"/>
        <v>-3.0360000000000014</v>
      </c>
      <c r="I90" s="3"/>
      <c r="J90" s="3"/>
      <c r="K90" s="3"/>
      <c r="L90" s="3"/>
    </row>
    <row r="91" spans="1:12" ht="30" x14ac:dyDescent="0.25">
      <c r="A91" s="22" t="s">
        <v>158</v>
      </c>
      <c r="B91" s="29" t="s">
        <v>268</v>
      </c>
      <c r="C91" s="2" t="s">
        <v>256</v>
      </c>
      <c r="D91" s="1" t="s">
        <v>159</v>
      </c>
      <c r="E91" s="1" t="s">
        <v>30</v>
      </c>
      <c r="F91" s="1">
        <v>699.9</v>
      </c>
      <c r="G91" s="1">
        <v>699.9</v>
      </c>
      <c r="H91" s="2">
        <f t="shared" si="6"/>
        <v>0</v>
      </c>
      <c r="I91" s="3"/>
      <c r="J91" s="3"/>
      <c r="K91" s="3"/>
      <c r="L91" s="3"/>
    </row>
    <row r="92" spans="1:12" ht="30" x14ac:dyDescent="0.25">
      <c r="A92" s="22" t="s">
        <v>160</v>
      </c>
      <c r="B92" s="29" t="s">
        <v>268</v>
      </c>
      <c r="C92" s="1" t="s">
        <v>161</v>
      </c>
      <c r="D92" s="1" t="s">
        <v>162</v>
      </c>
      <c r="E92" s="1" t="s">
        <v>30</v>
      </c>
      <c r="F92" s="1">
        <v>205.9</v>
      </c>
      <c r="G92" s="1">
        <v>205.9</v>
      </c>
      <c r="H92" s="2">
        <f t="shared" si="6"/>
        <v>0</v>
      </c>
      <c r="I92" s="3"/>
      <c r="J92" s="3"/>
      <c r="K92" s="3"/>
      <c r="L92" s="3"/>
    </row>
    <row r="93" spans="1:12" x14ac:dyDescent="0.25">
      <c r="A93" s="24"/>
      <c r="B93" s="32"/>
      <c r="C93" s="8"/>
      <c r="D93" s="8"/>
      <c r="E93" s="8"/>
      <c r="F93" s="8"/>
      <c r="G93" s="8"/>
      <c r="H93" s="9"/>
      <c r="I93" s="3"/>
      <c r="J93" s="3"/>
      <c r="K93" s="3"/>
      <c r="L93" s="3"/>
    </row>
    <row r="94" spans="1:12" ht="51.75" x14ac:dyDescent="0.25">
      <c r="A94" s="25" t="s">
        <v>289</v>
      </c>
      <c r="B94" s="33"/>
      <c r="C94" s="19"/>
      <c r="D94" s="18" t="s">
        <v>279</v>
      </c>
      <c r="E94" s="20"/>
      <c r="F94" s="20"/>
      <c r="G94" s="20"/>
      <c r="H94" s="21"/>
      <c r="I94" s="3"/>
      <c r="J94" s="3"/>
      <c r="K94" s="3"/>
      <c r="L94" s="3"/>
    </row>
    <row r="95" spans="1:12" ht="30" x14ac:dyDescent="0.25">
      <c r="A95" s="22" t="s">
        <v>163</v>
      </c>
      <c r="B95" s="29" t="s">
        <v>268</v>
      </c>
      <c r="C95" s="1" t="s">
        <v>121</v>
      </c>
      <c r="D95" s="1" t="s">
        <v>164</v>
      </c>
      <c r="E95" s="1" t="s">
        <v>30</v>
      </c>
      <c r="F95" s="1">
        <v>119</v>
      </c>
      <c r="G95" s="1">
        <v>119</v>
      </c>
      <c r="H95" s="2">
        <f t="shared" ref="H95:H100" si="7">G95-F95</f>
        <v>0</v>
      </c>
      <c r="I95" s="3"/>
      <c r="J95" s="3"/>
      <c r="K95" s="3"/>
      <c r="L95" s="3"/>
    </row>
    <row r="96" spans="1:12" ht="43.5" x14ac:dyDescent="0.25">
      <c r="A96" s="22" t="s">
        <v>165</v>
      </c>
      <c r="B96" s="29" t="s">
        <v>268</v>
      </c>
      <c r="C96" s="1" t="s">
        <v>124</v>
      </c>
      <c r="D96" s="1" t="s">
        <v>166</v>
      </c>
      <c r="E96" s="1" t="s">
        <v>30</v>
      </c>
      <c r="F96" s="1">
        <v>119</v>
      </c>
      <c r="G96" s="1">
        <v>119</v>
      </c>
      <c r="H96" s="2">
        <f t="shared" si="7"/>
        <v>0</v>
      </c>
      <c r="I96" s="3"/>
      <c r="J96" s="3"/>
      <c r="K96" s="3"/>
      <c r="L96" s="3"/>
    </row>
    <row r="97" spans="1:12" ht="30" x14ac:dyDescent="0.25">
      <c r="A97" s="22" t="s">
        <v>167</v>
      </c>
      <c r="B97" s="29" t="s">
        <v>268</v>
      </c>
      <c r="C97" s="1" t="s">
        <v>168</v>
      </c>
      <c r="D97" s="1" t="s">
        <v>169</v>
      </c>
      <c r="E97" s="1" t="s">
        <v>30</v>
      </c>
      <c r="F97" s="1">
        <v>24</v>
      </c>
      <c r="G97" s="1">
        <v>24</v>
      </c>
      <c r="H97" s="2">
        <f t="shared" si="7"/>
        <v>0</v>
      </c>
      <c r="I97" s="3"/>
      <c r="J97" s="3"/>
      <c r="K97" s="3"/>
      <c r="L97" s="3"/>
    </row>
    <row r="98" spans="1:12" ht="30" x14ac:dyDescent="0.25">
      <c r="A98" s="22" t="s">
        <v>170</v>
      </c>
      <c r="B98" s="29" t="s">
        <v>268</v>
      </c>
      <c r="C98" s="1" t="s">
        <v>127</v>
      </c>
      <c r="D98" s="1" t="s">
        <v>171</v>
      </c>
      <c r="E98" s="1" t="s">
        <v>30</v>
      </c>
      <c r="F98" s="1">
        <v>119</v>
      </c>
      <c r="G98" s="1">
        <v>119</v>
      </c>
      <c r="H98" s="2">
        <f t="shared" si="7"/>
        <v>0</v>
      </c>
      <c r="I98" s="3"/>
      <c r="J98" s="3"/>
      <c r="K98" s="3"/>
      <c r="L98" s="3"/>
    </row>
    <row r="99" spans="1:12" ht="30" x14ac:dyDescent="0.25">
      <c r="A99" s="22" t="s">
        <v>172</v>
      </c>
      <c r="B99" s="29" t="s">
        <v>268</v>
      </c>
      <c r="C99" s="1" t="s">
        <v>130</v>
      </c>
      <c r="D99" s="1" t="s">
        <v>173</v>
      </c>
      <c r="E99" s="1" t="s">
        <v>30</v>
      </c>
      <c r="F99" s="1">
        <v>119</v>
      </c>
      <c r="G99" s="1">
        <v>119</v>
      </c>
      <c r="H99" s="2">
        <f t="shared" si="7"/>
        <v>0</v>
      </c>
      <c r="I99" s="3"/>
      <c r="J99" s="3"/>
      <c r="K99" s="3"/>
      <c r="L99" s="3"/>
    </row>
    <row r="100" spans="1:12" ht="30" x14ac:dyDescent="0.25">
      <c r="A100" s="22" t="s">
        <v>174</v>
      </c>
      <c r="B100" s="29" t="s">
        <v>268</v>
      </c>
      <c r="C100" s="1" t="s">
        <v>175</v>
      </c>
      <c r="D100" s="1" t="s">
        <v>176</v>
      </c>
      <c r="E100" s="1" t="s">
        <v>73</v>
      </c>
      <c r="F100" s="1">
        <v>87.5</v>
      </c>
      <c r="G100" s="2">
        <v>0</v>
      </c>
      <c r="H100" s="2">
        <f t="shared" si="7"/>
        <v>-87.5</v>
      </c>
      <c r="I100" s="3"/>
      <c r="J100" s="3"/>
      <c r="K100" s="3"/>
      <c r="L100" s="3"/>
    </row>
    <row r="101" spans="1:12" x14ac:dyDescent="0.25">
      <c r="A101" s="24"/>
      <c r="B101" s="32"/>
      <c r="C101" s="8"/>
      <c r="D101" s="8"/>
      <c r="E101" s="8"/>
      <c r="F101" s="8"/>
      <c r="G101" s="8"/>
      <c r="H101" s="9"/>
      <c r="I101" s="3"/>
      <c r="J101" s="3"/>
      <c r="K101" s="3"/>
      <c r="L101" s="3"/>
    </row>
    <row r="102" spans="1:12" x14ac:dyDescent="0.25">
      <c r="A102" s="22" t="s">
        <v>290</v>
      </c>
      <c r="B102" s="29"/>
      <c r="C102" s="1"/>
      <c r="D102" s="1" t="s">
        <v>177</v>
      </c>
      <c r="E102" s="1"/>
      <c r="F102" s="1"/>
      <c r="G102" s="1"/>
      <c r="H102" s="2"/>
      <c r="I102" s="3"/>
      <c r="J102" s="3"/>
      <c r="K102" s="3"/>
      <c r="L102" s="3"/>
    </row>
    <row r="103" spans="1:12" ht="39" x14ac:dyDescent="0.25">
      <c r="A103" s="22" t="s">
        <v>178</v>
      </c>
      <c r="B103" s="29" t="s">
        <v>269</v>
      </c>
      <c r="C103" s="1" t="s">
        <v>179</v>
      </c>
      <c r="D103" s="10" t="s">
        <v>255</v>
      </c>
      <c r="E103" s="1" t="s">
        <v>30</v>
      </c>
      <c r="F103" s="1">
        <v>77.2</v>
      </c>
      <c r="G103" s="1">
        <v>77.2</v>
      </c>
      <c r="H103" s="2">
        <f>G103-F103</f>
        <v>0</v>
      </c>
      <c r="I103" s="3"/>
      <c r="J103" s="3"/>
      <c r="K103" s="3"/>
      <c r="L103" s="3"/>
    </row>
    <row r="104" spans="1:12" x14ac:dyDescent="0.25">
      <c r="A104" s="24"/>
      <c r="B104" s="32"/>
      <c r="C104" s="8"/>
      <c r="D104" s="8"/>
      <c r="E104" s="8"/>
      <c r="F104" s="8"/>
      <c r="G104" s="8"/>
      <c r="H104" s="9"/>
      <c r="I104" s="3"/>
      <c r="J104" s="3"/>
      <c r="K104" s="3"/>
      <c r="L104" s="3"/>
    </row>
    <row r="105" spans="1:12" ht="29.25" x14ac:dyDescent="0.25">
      <c r="A105" s="22">
        <v>5</v>
      </c>
      <c r="B105" s="29"/>
      <c r="C105" s="1"/>
      <c r="D105" s="1" t="s">
        <v>180</v>
      </c>
      <c r="E105" s="1"/>
      <c r="F105" s="1"/>
      <c r="G105" s="1"/>
      <c r="H105" s="2"/>
      <c r="I105" s="3"/>
      <c r="J105" s="3"/>
      <c r="K105" s="3"/>
      <c r="L105" s="3"/>
    </row>
    <row r="106" spans="1:12" ht="39" x14ac:dyDescent="0.25">
      <c r="A106" s="22" t="s">
        <v>181</v>
      </c>
      <c r="B106" s="29" t="s">
        <v>266</v>
      </c>
      <c r="C106" s="1" t="s">
        <v>182</v>
      </c>
      <c r="D106" s="10" t="s">
        <v>257</v>
      </c>
      <c r="E106" s="1" t="s">
        <v>73</v>
      </c>
      <c r="F106" s="1">
        <v>20</v>
      </c>
      <c r="G106" s="1">
        <v>20</v>
      </c>
      <c r="H106" s="2">
        <f>G106-F106</f>
        <v>0</v>
      </c>
      <c r="I106" s="3"/>
      <c r="J106" s="3"/>
      <c r="K106" s="3"/>
      <c r="L106" s="3"/>
    </row>
    <row r="107" spans="1:12" ht="39" x14ac:dyDescent="0.25">
      <c r="A107" s="22" t="s">
        <v>183</v>
      </c>
      <c r="B107" s="29" t="s">
        <v>266</v>
      </c>
      <c r="C107" s="1" t="s">
        <v>184</v>
      </c>
      <c r="D107" s="10" t="s">
        <v>275</v>
      </c>
      <c r="E107" s="1" t="s">
        <v>73</v>
      </c>
      <c r="F107" s="1">
        <v>20</v>
      </c>
      <c r="G107" s="1">
        <v>20</v>
      </c>
      <c r="H107" s="2">
        <f>G107-F107</f>
        <v>0</v>
      </c>
      <c r="I107" s="3"/>
      <c r="J107" s="3"/>
      <c r="K107" s="3"/>
      <c r="L107" s="3"/>
    </row>
    <row r="108" spans="1:12" ht="39" x14ac:dyDescent="0.25">
      <c r="A108" s="22" t="s">
        <v>185</v>
      </c>
      <c r="B108" s="34" t="s">
        <v>266</v>
      </c>
      <c r="C108" s="1" t="s">
        <v>186</v>
      </c>
      <c r="D108" s="10" t="s">
        <v>258</v>
      </c>
      <c r="E108" s="1" t="s">
        <v>73</v>
      </c>
      <c r="F108" s="1">
        <v>40</v>
      </c>
      <c r="G108" s="1">
        <v>40</v>
      </c>
      <c r="H108" s="2">
        <f>G108-F108</f>
        <v>0</v>
      </c>
      <c r="I108" s="3"/>
      <c r="J108" s="3"/>
      <c r="K108" s="3"/>
      <c r="L108" s="3"/>
    </row>
    <row r="109" spans="1:12" x14ac:dyDescent="0.25">
      <c r="A109" s="24"/>
      <c r="B109" s="32"/>
      <c r="C109" s="8"/>
      <c r="D109" s="8"/>
      <c r="E109" s="8"/>
      <c r="F109" s="8"/>
      <c r="G109" s="8"/>
      <c r="H109" s="9"/>
      <c r="I109" s="3"/>
      <c r="J109" s="3"/>
      <c r="K109" s="3"/>
      <c r="L109" s="3"/>
    </row>
    <row r="110" spans="1:12" x14ac:dyDescent="0.25">
      <c r="A110" s="38">
        <v>6</v>
      </c>
      <c r="B110" s="29"/>
      <c r="C110" s="2"/>
      <c r="D110" s="2" t="s">
        <v>187</v>
      </c>
      <c r="E110" s="1"/>
      <c r="F110" s="1"/>
      <c r="G110" s="1"/>
      <c r="H110" s="2"/>
      <c r="I110" s="3"/>
      <c r="J110" s="3"/>
      <c r="K110" s="3"/>
      <c r="L110" s="3"/>
    </row>
    <row r="111" spans="1:12" ht="60" x14ac:dyDescent="0.25">
      <c r="A111" s="38" t="s">
        <v>217</v>
      </c>
      <c r="B111" s="29" t="s">
        <v>270</v>
      </c>
      <c r="C111" s="2" t="s">
        <v>188</v>
      </c>
      <c r="D111" s="2" t="s">
        <v>189</v>
      </c>
      <c r="E111" s="2" t="s">
        <v>30</v>
      </c>
      <c r="F111" s="1">
        <v>0</v>
      </c>
      <c r="G111" s="17">
        <v>944.65499999999997</v>
      </c>
      <c r="H111" s="2">
        <f t="shared" ref="H111:H125" si="8">G111-F111</f>
        <v>944.65499999999997</v>
      </c>
      <c r="I111" s="3"/>
      <c r="J111" s="3"/>
      <c r="K111" s="3"/>
      <c r="L111" s="3"/>
    </row>
    <row r="112" spans="1:12" ht="60" x14ac:dyDescent="0.25">
      <c r="A112" s="38" t="s">
        <v>218</v>
      </c>
      <c r="B112" s="29" t="s">
        <v>270</v>
      </c>
      <c r="C112" s="2" t="s">
        <v>190</v>
      </c>
      <c r="D112" s="2" t="s">
        <v>191</v>
      </c>
      <c r="E112" s="2" t="s">
        <v>30</v>
      </c>
      <c r="F112" s="1">
        <v>0</v>
      </c>
      <c r="G112" s="17">
        <v>1670.8150000000001</v>
      </c>
      <c r="H112" s="2">
        <f t="shared" si="8"/>
        <v>1670.8150000000001</v>
      </c>
      <c r="I112" s="3"/>
      <c r="J112" s="3"/>
      <c r="K112" s="3"/>
      <c r="L112" s="3"/>
    </row>
    <row r="113" spans="1:12" ht="75" x14ac:dyDescent="0.25">
      <c r="A113" s="38" t="s">
        <v>219</v>
      </c>
      <c r="B113" s="29" t="s">
        <v>265</v>
      </c>
      <c r="C113" s="2" t="s">
        <v>192</v>
      </c>
      <c r="D113" s="2" t="s">
        <v>193</v>
      </c>
      <c r="E113" s="2" t="s">
        <v>44</v>
      </c>
      <c r="F113" s="1">
        <v>0</v>
      </c>
      <c r="G113" s="17">
        <v>2033.9190000000001</v>
      </c>
      <c r="H113" s="2">
        <f t="shared" si="8"/>
        <v>2033.9190000000001</v>
      </c>
      <c r="I113" s="3"/>
      <c r="J113" s="3"/>
      <c r="K113" s="3"/>
      <c r="L113" s="3"/>
    </row>
    <row r="114" spans="1:12" ht="30" x14ac:dyDescent="0.25">
      <c r="A114" s="38" t="s">
        <v>220</v>
      </c>
      <c r="B114" s="29" t="s">
        <v>265</v>
      </c>
      <c r="C114" s="2" t="s">
        <v>194</v>
      </c>
      <c r="D114" s="2" t="s">
        <v>195</v>
      </c>
      <c r="E114" s="2" t="s">
        <v>44</v>
      </c>
      <c r="F114" s="1">
        <v>0</v>
      </c>
      <c r="G114" s="17">
        <v>2033.9190000000001</v>
      </c>
      <c r="H114" s="2">
        <f t="shared" si="8"/>
        <v>2033.9190000000001</v>
      </c>
      <c r="I114" s="3"/>
      <c r="J114" s="3"/>
      <c r="K114" s="3"/>
      <c r="L114" s="3"/>
    </row>
    <row r="115" spans="1:12" ht="30" x14ac:dyDescent="0.25">
      <c r="A115" s="38" t="s">
        <v>221</v>
      </c>
      <c r="B115" s="29" t="s">
        <v>271</v>
      </c>
      <c r="C115" s="2" t="s">
        <v>196</v>
      </c>
      <c r="D115" s="2" t="s">
        <v>197</v>
      </c>
      <c r="E115" s="2" t="s">
        <v>198</v>
      </c>
      <c r="F115" s="1">
        <v>0</v>
      </c>
      <c r="G115" s="37">
        <v>45</v>
      </c>
      <c r="H115" s="2">
        <f t="shared" si="8"/>
        <v>45</v>
      </c>
      <c r="I115" s="3"/>
      <c r="J115" s="3"/>
      <c r="K115" s="3"/>
      <c r="L115" s="3"/>
    </row>
    <row r="116" spans="1:12" ht="30" x14ac:dyDescent="0.25">
      <c r="A116" s="38" t="s">
        <v>222</v>
      </c>
      <c r="B116" s="29" t="s">
        <v>265</v>
      </c>
      <c r="C116" s="2" t="s">
        <v>199</v>
      </c>
      <c r="D116" s="2" t="s">
        <v>200</v>
      </c>
      <c r="E116" s="2" t="s">
        <v>44</v>
      </c>
      <c r="F116" s="1">
        <v>0</v>
      </c>
      <c r="G116" s="17">
        <v>2259.91</v>
      </c>
      <c r="H116" s="2">
        <f t="shared" si="8"/>
        <v>2259.91</v>
      </c>
      <c r="I116" s="3"/>
      <c r="J116" s="3"/>
      <c r="K116" s="3"/>
      <c r="L116" s="3"/>
    </row>
    <row r="117" spans="1:12" ht="45" x14ac:dyDescent="0.25">
      <c r="A117" s="38" t="s">
        <v>223</v>
      </c>
      <c r="B117" s="29" t="s">
        <v>272</v>
      </c>
      <c r="C117" s="2" t="s">
        <v>201</v>
      </c>
      <c r="D117" s="2" t="s">
        <v>202</v>
      </c>
      <c r="E117" s="2" t="s">
        <v>99</v>
      </c>
      <c r="F117" s="1">
        <v>0</v>
      </c>
      <c r="G117" s="2">
        <v>1</v>
      </c>
      <c r="H117" s="2">
        <f t="shared" si="8"/>
        <v>1</v>
      </c>
      <c r="I117" s="3"/>
      <c r="J117" s="3"/>
      <c r="K117" s="3"/>
      <c r="L117" s="3"/>
    </row>
    <row r="118" spans="1:12" ht="45" x14ac:dyDescent="0.25">
      <c r="A118" s="38" t="s">
        <v>224</v>
      </c>
      <c r="B118" s="29" t="s">
        <v>272</v>
      </c>
      <c r="C118" s="2" t="s">
        <v>201</v>
      </c>
      <c r="D118" s="2" t="s">
        <v>203</v>
      </c>
      <c r="E118" s="2" t="s">
        <v>99</v>
      </c>
      <c r="F118" s="1">
        <v>0</v>
      </c>
      <c r="G118" s="2">
        <v>4</v>
      </c>
      <c r="H118" s="2">
        <f t="shared" si="8"/>
        <v>4</v>
      </c>
      <c r="I118" s="3"/>
      <c r="J118" s="3"/>
      <c r="K118" s="3"/>
      <c r="L118" s="3"/>
    </row>
    <row r="119" spans="1:12" ht="60" x14ac:dyDescent="0.25">
      <c r="A119" s="38" t="s">
        <v>225</v>
      </c>
      <c r="B119" s="29" t="s">
        <v>272</v>
      </c>
      <c r="C119" s="2" t="s">
        <v>204</v>
      </c>
      <c r="D119" s="2" t="s">
        <v>205</v>
      </c>
      <c r="E119" s="2" t="s">
        <v>206</v>
      </c>
      <c r="F119" s="1">
        <v>0</v>
      </c>
      <c r="G119" s="2">
        <v>3</v>
      </c>
      <c r="H119" s="2">
        <f t="shared" si="8"/>
        <v>3</v>
      </c>
      <c r="I119" s="3"/>
      <c r="J119" s="3"/>
      <c r="K119" s="3"/>
      <c r="L119" s="3"/>
    </row>
    <row r="120" spans="1:12" x14ac:dyDescent="0.25">
      <c r="A120" s="38" t="s">
        <v>226</v>
      </c>
      <c r="B120" s="29" t="s">
        <v>270</v>
      </c>
      <c r="C120" s="2" t="s">
        <v>207</v>
      </c>
      <c r="D120" s="2" t="s">
        <v>208</v>
      </c>
      <c r="E120" s="2" t="s">
        <v>44</v>
      </c>
      <c r="F120" s="1">
        <v>0</v>
      </c>
      <c r="G120" s="2">
        <v>1.357</v>
      </c>
      <c r="H120" s="2">
        <f t="shared" si="8"/>
        <v>1.357</v>
      </c>
      <c r="I120" s="3"/>
      <c r="J120" s="3"/>
      <c r="K120" s="3"/>
      <c r="L120" s="3"/>
    </row>
    <row r="121" spans="1:12" ht="30" x14ac:dyDescent="0.25">
      <c r="A121" s="38" t="s">
        <v>227</v>
      </c>
      <c r="B121" s="29" t="s">
        <v>270</v>
      </c>
      <c r="C121" s="2" t="s">
        <v>209</v>
      </c>
      <c r="D121" s="2" t="s">
        <v>210</v>
      </c>
      <c r="E121" s="2" t="s">
        <v>73</v>
      </c>
      <c r="F121" s="1">
        <v>0</v>
      </c>
      <c r="G121" s="2">
        <v>13</v>
      </c>
      <c r="H121" s="2">
        <f t="shared" si="8"/>
        <v>13</v>
      </c>
      <c r="I121" s="3"/>
      <c r="J121" s="3"/>
      <c r="K121" s="3"/>
      <c r="L121" s="3"/>
    </row>
    <row r="122" spans="1:12" ht="30" x14ac:dyDescent="0.25">
      <c r="A122" s="38" t="s">
        <v>228</v>
      </c>
      <c r="B122" s="29" t="s">
        <v>270</v>
      </c>
      <c r="C122" s="2" t="s">
        <v>211</v>
      </c>
      <c r="D122" s="2" t="s">
        <v>212</v>
      </c>
      <c r="E122" s="2" t="s">
        <v>44</v>
      </c>
      <c r="F122" s="1">
        <v>0</v>
      </c>
      <c r="G122" s="2">
        <v>225.99100000000001</v>
      </c>
      <c r="H122" s="2">
        <f t="shared" si="8"/>
        <v>225.99100000000001</v>
      </c>
      <c r="I122" s="3"/>
      <c r="J122" s="3"/>
      <c r="K122" s="3"/>
      <c r="L122" s="3"/>
    </row>
    <row r="123" spans="1:12" ht="30" x14ac:dyDescent="0.25">
      <c r="A123" s="38" t="s">
        <v>229</v>
      </c>
      <c r="B123" s="29" t="s">
        <v>270</v>
      </c>
      <c r="C123" s="2" t="s">
        <v>213</v>
      </c>
      <c r="D123" s="2" t="s">
        <v>214</v>
      </c>
      <c r="E123" s="2" t="s">
        <v>30</v>
      </c>
      <c r="F123" s="1">
        <v>0</v>
      </c>
      <c r="G123" s="2">
        <v>442</v>
      </c>
      <c r="H123" s="2">
        <f t="shared" si="8"/>
        <v>442</v>
      </c>
      <c r="I123" s="3"/>
      <c r="J123" s="3"/>
      <c r="K123" s="3"/>
      <c r="L123" s="3"/>
    </row>
    <row r="124" spans="1:12" ht="45" x14ac:dyDescent="0.25">
      <c r="A124" s="38" t="s">
        <v>230</v>
      </c>
      <c r="B124" s="29" t="s">
        <v>270</v>
      </c>
      <c r="C124" s="2" t="s">
        <v>215</v>
      </c>
      <c r="D124" s="2" t="s">
        <v>216</v>
      </c>
      <c r="E124" s="2" t="s">
        <v>30</v>
      </c>
      <c r="F124" s="1">
        <v>0</v>
      </c>
      <c r="G124" s="2">
        <v>23.31</v>
      </c>
      <c r="H124" s="2">
        <f t="shared" si="8"/>
        <v>23.31</v>
      </c>
      <c r="I124" s="3"/>
      <c r="J124" s="3"/>
      <c r="K124" s="3"/>
      <c r="L124" s="3"/>
    </row>
    <row r="125" spans="1:12" ht="30" x14ac:dyDescent="0.25">
      <c r="A125" s="38" t="s">
        <v>293</v>
      </c>
      <c r="B125" s="29" t="s">
        <v>268</v>
      </c>
      <c r="C125" s="2" t="s">
        <v>291</v>
      </c>
      <c r="D125" s="2" t="s">
        <v>292</v>
      </c>
      <c r="E125" s="2" t="s">
        <v>73</v>
      </c>
      <c r="F125" s="20">
        <v>0</v>
      </c>
      <c r="G125" s="21">
        <v>87.5</v>
      </c>
      <c r="H125" s="28">
        <f t="shared" si="8"/>
        <v>87.5</v>
      </c>
      <c r="I125" s="3"/>
      <c r="J125" s="3"/>
      <c r="K125" s="3"/>
      <c r="L125" s="3"/>
    </row>
    <row r="126" spans="1:12" x14ac:dyDescent="0.25">
      <c r="A126" s="26"/>
      <c r="B126" s="35"/>
      <c r="C126" s="3"/>
      <c r="D126" s="3"/>
      <c r="E126" s="3"/>
      <c r="F126" s="3"/>
      <c r="G126" s="3"/>
      <c r="H126" s="11"/>
      <c r="I126" s="3"/>
      <c r="J126" s="3"/>
      <c r="K126" s="3"/>
      <c r="L126" s="3"/>
    </row>
    <row r="127" spans="1:12" x14ac:dyDescent="0.25">
      <c r="A127" s="26"/>
      <c r="B127" s="35"/>
      <c r="C127" s="3"/>
      <c r="D127" s="3"/>
      <c r="E127" s="3"/>
      <c r="F127" s="3"/>
      <c r="G127" s="3"/>
      <c r="H127" s="11"/>
      <c r="I127" s="3"/>
      <c r="J127" s="3"/>
      <c r="K127" s="3"/>
      <c r="L127" s="3"/>
    </row>
    <row r="128" spans="1:12" x14ac:dyDescent="0.25">
      <c r="A128" s="26"/>
      <c r="B128" s="35"/>
      <c r="C128" s="3"/>
      <c r="D128" s="3"/>
      <c r="E128" s="3"/>
      <c r="F128" s="3"/>
      <c r="G128" s="3"/>
      <c r="H128" s="11"/>
      <c r="I128" s="3"/>
      <c r="J128" s="3"/>
      <c r="K128" s="3"/>
      <c r="L128" s="3"/>
    </row>
    <row r="129" spans="1:12" x14ac:dyDescent="0.25">
      <c r="A129" s="26"/>
      <c r="B129" s="35"/>
      <c r="C129" s="3"/>
      <c r="D129" s="3"/>
      <c r="E129" s="3"/>
      <c r="F129" s="3"/>
      <c r="G129" s="3"/>
      <c r="H129" s="11"/>
      <c r="I129" s="3"/>
      <c r="J129" s="3"/>
      <c r="K129" s="3"/>
      <c r="L129" s="3"/>
    </row>
    <row r="130" spans="1:12" x14ac:dyDescent="0.25">
      <c r="A130" s="26"/>
      <c r="B130" s="35"/>
      <c r="C130" s="3"/>
      <c r="D130" s="3"/>
      <c r="E130" s="3"/>
      <c r="F130" s="3"/>
      <c r="G130" s="3"/>
      <c r="H130" s="11"/>
      <c r="I130" s="3"/>
      <c r="J130" s="3"/>
      <c r="K130" s="3"/>
      <c r="L130" s="3"/>
    </row>
    <row r="131" spans="1:12" x14ac:dyDescent="0.25">
      <c r="A131" s="26"/>
      <c r="B131" s="35"/>
      <c r="C131" s="3"/>
      <c r="D131" s="3"/>
      <c r="E131" s="3"/>
      <c r="F131" s="3"/>
      <c r="G131" s="3"/>
      <c r="H131" s="11"/>
      <c r="I131" s="3"/>
      <c r="J131" s="3"/>
      <c r="K131" s="3"/>
      <c r="L131" s="3"/>
    </row>
    <row r="132" spans="1:12" x14ac:dyDescent="0.25">
      <c r="A132" s="26"/>
      <c r="B132" s="35"/>
      <c r="C132" s="3"/>
      <c r="D132" s="3"/>
      <c r="E132" s="3"/>
      <c r="F132" s="3"/>
      <c r="G132" s="3"/>
      <c r="H132" s="11"/>
      <c r="I132" s="3"/>
      <c r="J132" s="3"/>
      <c r="K132" s="3"/>
      <c r="L132" s="3"/>
    </row>
    <row r="133" spans="1:12" x14ac:dyDescent="0.25">
      <c r="A133" s="26"/>
      <c r="B133" s="35"/>
      <c r="C133" s="3"/>
      <c r="D133" s="3"/>
      <c r="E133" s="3"/>
      <c r="F133" s="3"/>
      <c r="G133" s="3"/>
      <c r="H133" s="11"/>
      <c r="I133" s="3"/>
      <c r="J133" s="3"/>
      <c r="K133" s="3"/>
      <c r="L133" s="3"/>
    </row>
    <row r="134" spans="1:12" x14ac:dyDescent="0.25">
      <c r="A134" s="26"/>
      <c r="B134" s="35"/>
      <c r="C134" s="3"/>
      <c r="D134" s="3"/>
      <c r="E134" s="3"/>
      <c r="F134" s="3"/>
      <c r="G134" s="3"/>
      <c r="H134" s="11"/>
      <c r="I134" s="3"/>
      <c r="J134" s="3"/>
      <c r="K134" s="3"/>
      <c r="L134" s="3"/>
    </row>
    <row r="135" spans="1:12" x14ac:dyDescent="0.25">
      <c r="A135" s="26"/>
      <c r="B135" s="35"/>
      <c r="C135" s="3"/>
      <c r="D135" s="3"/>
      <c r="E135" s="3"/>
      <c r="F135" s="3"/>
      <c r="G135" s="3"/>
      <c r="H135" s="11"/>
      <c r="I135" s="3"/>
      <c r="J135" s="3"/>
      <c r="K135" s="3"/>
      <c r="L135" s="3"/>
    </row>
    <row r="136" spans="1:12" x14ac:dyDescent="0.25">
      <c r="A136" s="26"/>
      <c r="B136" s="35"/>
      <c r="C136" s="3"/>
      <c r="D136" s="3"/>
      <c r="E136" s="3"/>
      <c r="F136" s="3"/>
      <c r="G136" s="3"/>
      <c r="H136" s="11"/>
      <c r="I136" s="3"/>
      <c r="J136" s="3"/>
      <c r="K136" s="3"/>
      <c r="L136" s="3"/>
    </row>
    <row r="137" spans="1:12" x14ac:dyDescent="0.25">
      <c r="A137" s="26"/>
      <c r="B137" s="35"/>
      <c r="C137" s="3"/>
      <c r="D137" s="3"/>
      <c r="E137" s="3"/>
      <c r="F137" s="3"/>
      <c r="G137" s="3"/>
      <c r="H137" s="11"/>
      <c r="I137" s="3"/>
      <c r="J137" s="3"/>
      <c r="K137" s="3"/>
      <c r="L137" s="3"/>
    </row>
    <row r="138" spans="1:12" x14ac:dyDescent="0.25">
      <c r="A138" s="26"/>
      <c r="B138" s="35"/>
      <c r="C138" s="3"/>
      <c r="D138" s="3"/>
      <c r="E138" s="3"/>
      <c r="F138" s="3"/>
      <c r="G138" s="3"/>
      <c r="H138" s="11"/>
      <c r="I138" s="3"/>
      <c r="J138" s="3"/>
      <c r="K138" s="3"/>
      <c r="L138" s="3"/>
    </row>
    <row r="139" spans="1:12" x14ac:dyDescent="0.25">
      <c r="A139" s="26"/>
      <c r="B139" s="35"/>
      <c r="C139" s="3"/>
      <c r="D139" s="3"/>
      <c r="E139" s="3"/>
      <c r="F139" s="3"/>
      <c r="G139" s="3"/>
      <c r="H139" s="11"/>
      <c r="I139" s="3"/>
      <c r="J139" s="3"/>
      <c r="K139" s="3"/>
      <c r="L139" s="3"/>
    </row>
    <row r="140" spans="1:12" x14ac:dyDescent="0.25">
      <c r="A140" s="26"/>
      <c r="B140" s="35"/>
      <c r="C140" s="3"/>
      <c r="D140" s="3"/>
      <c r="E140" s="3"/>
      <c r="F140" s="3"/>
      <c r="G140" s="3"/>
      <c r="H140" s="11"/>
      <c r="I140" s="3"/>
      <c r="J140" s="3"/>
      <c r="K140" s="3"/>
      <c r="L140" s="3"/>
    </row>
    <row r="141" spans="1:12" x14ac:dyDescent="0.25">
      <c r="A141" s="26"/>
      <c r="B141" s="35"/>
      <c r="C141" s="3"/>
      <c r="D141" s="3"/>
      <c r="E141" s="3"/>
      <c r="F141" s="3"/>
      <c r="G141" s="3"/>
      <c r="H141" s="11"/>
      <c r="I141" s="3"/>
      <c r="J141" s="3"/>
      <c r="K141" s="3"/>
      <c r="L141" s="3"/>
    </row>
    <row r="142" spans="1:12" x14ac:dyDescent="0.25">
      <c r="A142" s="26"/>
      <c r="B142" s="35"/>
      <c r="C142" s="3"/>
      <c r="D142" s="3"/>
      <c r="E142" s="3"/>
      <c r="F142" s="3"/>
      <c r="G142" s="3"/>
      <c r="H142" s="11"/>
      <c r="I142" s="3"/>
      <c r="J142" s="3"/>
      <c r="K142" s="3"/>
      <c r="L142" s="3"/>
    </row>
    <row r="143" spans="1:12" x14ac:dyDescent="0.25">
      <c r="A143" s="26"/>
      <c r="B143" s="35"/>
      <c r="C143" s="3"/>
      <c r="D143" s="3"/>
      <c r="E143" s="3"/>
      <c r="F143" s="3"/>
      <c r="G143" s="3"/>
      <c r="H143" s="11"/>
      <c r="I143" s="3"/>
      <c r="J143" s="3"/>
      <c r="K143" s="3"/>
      <c r="L143" s="3"/>
    </row>
    <row r="144" spans="1:12" x14ac:dyDescent="0.25">
      <c r="A144" s="26"/>
      <c r="B144" s="35"/>
      <c r="C144" s="3"/>
      <c r="D144" s="3"/>
      <c r="E144" s="3"/>
      <c r="F144" s="3"/>
      <c r="G144" s="3"/>
      <c r="H144" s="11"/>
      <c r="I144" s="3"/>
      <c r="J144" s="3"/>
      <c r="K144" s="3"/>
      <c r="L144" s="3"/>
    </row>
    <row r="145" spans="1:12" x14ac:dyDescent="0.25">
      <c r="A145" s="26"/>
      <c r="B145" s="35"/>
      <c r="C145" s="3"/>
      <c r="D145" s="3"/>
      <c r="E145" s="3"/>
      <c r="F145" s="3"/>
      <c r="G145" s="3"/>
      <c r="H145" s="11"/>
      <c r="I145" s="3"/>
      <c r="J145" s="3"/>
      <c r="K145" s="3"/>
      <c r="L145" s="3"/>
    </row>
    <row r="146" spans="1:12" x14ac:dyDescent="0.25">
      <c r="A146" s="26"/>
      <c r="B146" s="35"/>
      <c r="C146" s="3"/>
      <c r="D146" s="3"/>
      <c r="E146" s="3"/>
      <c r="F146" s="3"/>
      <c r="G146" s="3"/>
      <c r="H146" s="11"/>
      <c r="I146" s="3"/>
      <c r="J146" s="3"/>
      <c r="K146" s="3"/>
      <c r="L146" s="3"/>
    </row>
    <row r="147" spans="1:12" x14ac:dyDescent="0.25">
      <c r="A147" s="26"/>
      <c r="B147" s="35"/>
      <c r="C147" s="3"/>
      <c r="D147" s="3"/>
      <c r="E147" s="3"/>
      <c r="F147" s="3"/>
      <c r="G147" s="3"/>
      <c r="H147" s="11"/>
      <c r="I147" s="3"/>
      <c r="J147" s="3"/>
      <c r="K147" s="3"/>
      <c r="L147" s="3"/>
    </row>
    <row r="148" spans="1:12" x14ac:dyDescent="0.25">
      <c r="A148" s="26"/>
      <c r="B148" s="35"/>
      <c r="C148" s="3"/>
      <c r="D148" s="3"/>
      <c r="E148" s="3"/>
      <c r="F148" s="3"/>
      <c r="G148" s="3"/>
      <c r="H148" s="11"/>
      <c r="I148" s="3"/>
      <c r="J148" s="3"/>
      <c r="K148" s="3"/>
      <c r="L148" s="3"/>
    </row>
    <row r="149" spans="1:12" x14ac:dyDescent="0.25">
      <c r="A149" s="26"/>
      <c r="B149" s="35"/>
      <c r="C149" s="3"/>
      <c r="D149" s="3"/>
      <c r="E149" s="3"/>
      <c r="F149" s="3"/>
      <c r="G149" s="3"/>
      <c r="H149" s="11"/>
      <c r="I149" s="3"/>
      <c r="J149" s="3"/>
      <c r="K149" s="3"/>
      <c r="L149" s="3"/>
    </row>
    <row r="150" spans="1:12" x14ac:dyDescent="0.25">
      <c r="A150" s="26"/>
      <c r="B150" s="35"/>
      <c r="C150" s="3"/>
      <c r="D150" s="3"/>
      <c r="E150" s="3"/>
      <c r="F150" s="3"/>
      <c r="G150" s="3"/>
      <c r="H150" s="11"/>
      <c r="I150" s="3"/>
      <c r="J150" s="3"/>
      <c r="K150" s="3"/>
      <c r="L150" s="3"/>
    </row>
    <row r="151" spans="1:12" x14ac:dyDescent="0.25">
      <c r="A151" s="26"/>
      <c r="B151" s="35"/>
      <c r="C151" s="3"/>
      <c r="D151" s="3"/>
      <c r="E151" s="3"/>
      <c r="F151" s="3"/>
      <c r="G151" s="3"/>
      <c r="H151" s="11"/>
      <c r="I151" s="3"/>
      <c r="J151" s="3"/>
      <c r="K151" s="3"/>
      <c r="L151" s="3"/>
    </row>
    <row r="152" spans="1:12" x14ac:dyDescent="0.25">
      <c r="A152" s="26"/>
      <c r="B152" s="35"/>
      <c r="C152" s="3"/>
      <c r="D152" s="3"/>
      <c r="E152" s="3"/>
      <c r="F152" s="3"/>
      <c r="G152" s="3"/>
      <c r="H152" s="11"/>
      <c r="I152" s="3"/>
      <c r="J152" s="3"/>
      <c r="K152" s="3"/>
      <c r="L152" s="3"/>
    </row>
    <row r="153" spans="1:12" x14ac:dyDescent="0.25">
      <c r="A153" s="26"/>
      <c r="B153" s="35"/>
      <c r="C153" s="3"/>
      <c r="D153" s="3"/>
      <c r="E153" s="3"/>
      <c r="F153" s="3"/>
      <c r="G153" s="3"/>
      <c r="H153" s="11"/>
      <c r="I153" s="3"/>
      <c r="J153" s="3"/>
      <c r="K153" s="3"/>
      <c r="L153" s="3"/>
    </row>
    <row r="154" spans="1:12" x14ac:dyDescent="0.25">
      <c r="A154" s="26"/>
      <c r="B154" s="35"/>
      <c r="C154" s="3"/>
      <c r="D154" s="3"/>
      <c r="E154" s="3"/>
      <c r="F154" s="3"/>
      <c r="G154" s="3"/>
      <c r="H154" s="11"/>
      <c r="I154" s="3"/>
      <c r="J154" s="3"/>
      <c r="K154" s="3"/>
      <c r="L154" s="3"/>
    </row>
    <row r="155" spans="1:12" x14ac:dyDescent="0.25">
      <c r="A155" s="26"/>
      <c r="B155" s="35"/>
      <c r="C155" s="3"/>
      <c r="D155" s="3"/>
      <c r="E155" s="3"/>
      <c r="F155" s="3"/>
      <c r="G155" s="3"/>
      <c r="H155" s="11"/>
      <c r="I155" s="3"/>
      <c r="J155" s="3"/>
      <c r="K155" s="3"/>
      <c r="L155" s="3"/>
    </row>
    <row r="156" spans="1:12" x14ac:dyDescent="0.25">
      <c r="A156" s="26"/>
      <c r="B156" s="35"/>
      <c r="C156" s="3"/>
      <c r="D156" s="3"/>
      <c r="E156" s="3"/>
      <c r="F156" s="3"/>
      <c r="G156" s="3"/>
      <c r="H156" s="11"/>
      <c r="I156" s="3"/>
      <c r="J156" s="3"/>
      <c r="K156" s="3"/>
      <c r="L156" s="3"/>
    </row>
    <row r="157" spans="1:12" x14ac:dyDescent="0.25">
      <c r="A157" s="26"/>
      <c r="B157" s="35"/>
      <c r="C157" s="3"/>
      <c r="D157" s="3"/>
      <c r="E157" s="3"/>
      <c r="F157" s="3"/>
      <c r="G157" s="3"/>
      <c r="H157" s="11"/>
      <c r="I157" s="3"/>
      <c r="J157" s="3"/>
      <c r="K157" s="3"/>
      <c r="L157" s="3"/>
    </row>
    <row r="158" spans="1:12" x14ac:dyDescent="0.25">
      <c r="A158" s="26"/>
      <c r="B158" s="35"/>
      <c r="C158" s="3"/>
      <c r="D158" s="3"/>
      <c r="E158" s="3"/>
      <c r="F158" s="3"/>
      <c r="G158" s="3"/>
      <c r="H158" s="11"/>
      <c r="I158" s="3"/>
      <c r="J158" s="3"/>
      <c r="K158" s="3"/>
      <c r="L158" s="3"/>
    </row>
    <row r="159" spans="1:12" x14ac:dyDescent="0.25">
      <c r="A159" s="26"/>
      <c r="B159" s="35"/>
      <c r="C159" s="3"/>
      <c r="D159" s="3"/>
      <c r="E159" s="3"/>
      <c r="F159" s="3"/>
      <c r="G159" s="3"/>
      <c r="H159" s="11"/>
      <c r="I159" s="3"/>
      <c r="J159" s="3"/>
      <c r="K159" s="3"/>
      <c r="L159" s="3"/>
    </row>
    <row r="160" spans="1:12" x14ac:dyDescent="0.25">
      <c r="A160" s="26"/>
      <c r="B160" s="35"/>
      <c r="C160" s="3"/>
      <c r="D160" s="3"/>
      <c r="E160" s="3"/>
      <c r="F160" s="3"/>
      <c r="G160" s="3"/>
      <c r="H160" s="11"/>
      <c r="I160" s="3"/>
      <c r="J160" s="3"/>
      <c r="K160" s="3"/>
      <c r="L160" s="3"/>
    </row>
    <row r="161" spans="1:12" x14ac:dyDescent="0.25">
      <c r="A161" s="26"/>
      <c r="B161" s="35"/>
      <c r="C161" s="3"/>
      <c r="D161" s="3"/>
      <c r="E161" s="3"/>
      <c r="F161" s="3"/>
      <c r="G161" s="3"/>
      <c r="H161" s="11"/>
      <c r="I161" s="3"/>
      <c r="J161" s="3"/>
      <c r="K161" s="3"/>
      <c r="L161" s="3"/>
    </row>
    <row r="162" spans="1:12" x14ac:dyDescent="0.25">
      <c r="A162" s="26"/>
      <c r="B162" s="35"/>
      <c r="C162" s="3"/>
      <c r="D162" s="3"/>
      <c r="E162" s="3"/>
      <c r="F162" s="3"/>
      <c r="G162" s="3"/>
      <c r="H162" s="11"/>
      <c r="I162" s="3"/>
      <c r="J162" s="3"/>
      <c r="K162" s="3"/>
      <c r="L162" s="3"/>
    </row>
    <row r="163" spans="1:12" x14ac:dyDescent="0.25">
      <c r="A163" s="26"/>
      <c r="B163" s="35"/>
      <c r="C163" s="3"/>
      <c r="D163" s="3"/>
      <c r="E163" s="3"/>
      <c r="F163" s="3"/>
      <c r="G163" s="3"/>
      <c r="H163" s="11"/>
      <c r="I163" s="3"/>
      <c r="J163" s="3"/>
      <c r="K163" s="3"/>
      <c r="L163" s="3"/>
    </row>
    <row r="164" spans="1:12" x14ac:dyDescent="0.25">
      <c r="A164" s="26"/>
      <c r="B164" s="35"/>
      <c r="C164" s="3"/>
      <c r="D164" s="3"/>
      <c r="E164" s="3"/>
      <c r="F164" s="3"/>
      <c r="G164" s="3"/>
      <c r="H164" s="11"/>
      <c r="I164" s="3"/>
      <c r="J164" s="3"/>
      <c r="K164" s="3"/>
      <c r="L164" s="3"/>
    </row>
    <row r="165" spans="1:12" x14ac:dyDescent="0.25">
      <c r="A165" s="26"/>
      <c r="B165" s="35"/>
      <c r="C165" s="3"/>
      <c r="D165" s="3"/>
      <c r="E165" s="3"/>
      <c r="F165" s="3"/>
      <c r="G165" s="3"/>
      <c r="H165" s="11"/>
      <c r="I165" s="3"/>
      <c r="J165" s="3"/>
      <c r="K165" s="3"/>
      <c r="L165" s="3"/>
    </row>
    <row r="166" spans="1:12" x14ac:dyDescent="0.25">
      <c r="A166" s="26"/>
      <c r="B166" s="35"/>
      <c r="C166" s="3"/>
      <c r="D166" s="3"/>
      <c r="E166" s="3"/>
      <c r="F166" s="3"/>
      <c r="G166" s="3"/>
      <c r="H166" s="11"/>
      <c r="I166" s="3"/>
      <c r="J166" s="3"/>
      <c r="K166" s="3"/>
      <c r="L166" s="3"/>
    </row>
    <row r="167" spans="1:12" x14ac:dyDescent="0.25">
      <c r="A167" s="26"/>
      <c r="B167" s="35"/>
      <c r="C167" s="3"/>
      <c r="D167" s="3"/>
      <c r="E167" s="3"/>
      <c r="F167" s="3"/>
      <c r="G167" s="3"/>
      <c r="H167" s="11"/>
      <c r="I167" s="3"/>
      <c r="J167" s="3"/>
      <c r="K167" s="3"/>
      <c r="L167" s="3"/>
    </row>
    <row r="168" spans="1:12" x14ac:dyDescent="0.25">
      <c r="A168" s="26"/>
      <c r="B168" s="35"/>
      <c r="C168" s="3"/>
      <c r="D168" s="3"/>
      <c r="E168" s="3"/>
      <c r="F168" s="3"/>
      <c r="G168" s="3"/>
      <c r="H168" s="11"/>
      <c r="I168" s="3"/>
      <c r="J168" s="3"/>
      <c r="K168" s="3"/>
      <c r="L168" s="3"/>
    </row>
    <row r="169" spans="1:12" x14ac:dyDescent="0.25">
      <c r="A169" s="26"/>
      <c r="B169" s="35"/>
      <c r="C169" s="3"/>
      <c r="D169" s="3"/>
      <c r="E169" s="3"/>
      <c r="F169" s="3"/>
      <c r="G169" s="3"/>
      <c r="H169" s="11"/>
      <c r="I169" s="3"/>
      <c r="J169" s="3"/>
      <c r="K169" s="3"/>
      <c r="L169" s="3"/>
    </row>
    <row r="170" spans="1:12" x14ac:dyDescent="0.25">
      <c r="A170" s="26"/>
      <c r="B170" s="35"/>
      <c r="C170" s="3"/>
      <c r="D170" s="3"/>
      <c r="E170" s="3"/>
      <c r="F170" s="3"/>
      <c r="G170" s="3"/>
      <c r="H170" s="11"/>
      <c r="I170" s="3"/>
      <c r="J170" s="3"/>
      <c r="K170" s="3"/>
      <c r="L170" s="3"/>
    </row>
    <row r="171" spans="1:12" x14ac:dyDescent="0.25">
      <c r="A171" s="26"/>
      <c r="B171" s="35"/>
      <c r="C171" s="3"/>
      <c r="D171" s="3"/>
      <c r="E171" s="3"/>
      <c r="F171" s="3"/>
      <c r="G171" s="3"/>
      <c r="H171" s="11"/>
      <c r="I171" s="3"/>
      <c r="J171" s="3"/>
      <c r="K171" s="3"/>
      <c r="L171" s="3"/>
    </row>
    <row r="172" spans="1:12" x14ac:dyDescent="0.25">
      <c r="A172" s="26"/>
      <c r="B172" s="35"/>
      <c r="C172" s="3"/>
      <c r="D172" s="3"/>
      <c r="E172" s="3"/>
      <c r="F172" s="3"/>
      <c r="G172" s="3"/>
      <c r="H172" s="11"/>
      <c r="I172" s="3"/>
      <c r="J172" s="3"/>
      <c r="K172" s="3"/>
      <c r="L172" s="3"/>
    </row>
    <row r="173" spans="1:12" x14ac:dyDescent="0.25">
      <c r="A173" s="26"/>
      <c r="B173" s="35"/>
      <c r="C173" s="3"/>
      <c r="D173" s="3"/>
      <c r="E173" s="3"/>
      <c r="F173" s="3"/>
      <c r="G173" s="3"/>
      <c r="H173" s="11"/>
      <c r="I173" s="3"/>
      <c r="J173" s="3"/>
      <c r="K173" s="3"/>
      <c r="L173" s="3"/>
    </row>
    <row r="174" spans="1:12" x14ac:dyDescent="0.25">
      <c r="A174" s="26"/>
      <c r="B174" s="35"/>
      <c r="C174" s="3"/>
      <c r="D174" s="3"/>
      <c r="E174" s="3"/>
      <c r="F174" s="3"/>
      <c r="G174" s="3"/>
      <c r="H174" s="11"/>
      <c r="I174" s="3"/>
      <c r="J174" s="3"/>
      <c r="K174" s="3"/>
      <c r="L174" s="3"/>
    </row>
    <row r="175" spans="1:12" x14ac:dyDescent="0.25">
      <c r="A175" s="26"/>
      <c r="B175" s="35"/>
      <c r="C175" s="3"/>
      <c r="D175" s="3"/>
      <c r="E175" s="3"/>
      <c r="F175" s="3"/>
      <c r="G175" s="3"/>
      <c r="H175" s="11"/>
      <c r="I175" s="3"/>
      <c r="J175" s="3"/>
      <c r="K175" s="3"/>
      <c r="L175" s="3"/>
    </row>
    <row r="176" spans="1:12" x14ac:dyDescent="0.25">
      <c r="A176" s="26"/>
      <c r="B176" s="35"/>
      <c r="C176" s="3"/>
      <c r="D176" s="3"/>
      <c r="E176" s="3"/>
      <c r="F176" s="3"/>
      <c r="G176" s="3"/>
      <c r="H176" s="11"/>
      <c r="I176" s="3"/>
      <c r="J176" s="3"/>
      <c r="K176" s="3"/>
      <c r="L176" s="3"/>
    </row>
    <row r="177" spans="1:12" x14ac:dyDescent="0.25">
      <c r="A177" s="26"/>
      <c r="B177" s="35"/>
      <c r="C177" s="3"/>
      <c r="D177" s="3"/>
      <c r="E177" s="3"/>
      <c r="F177" s="3"/>
      <c r="G177" s="3"/>
      <c r="H177" s="11"/>
      <c r="I177" s="3"/>
      <c r="J177" s="3"/>
      <c r="K177" s="3"/>
      <c r="L177" s="3"/>
    </row>
    <row r="178" spans="1:12" x14ac:dyDescent="0.25">
      <c r="A178" s="26"/>
      <c r="B178" s="35"/>
      <c r="C178" s="3"/>
      <c r="D178" s="3"/>
      <c r="E178" s="3"/>
      <c r="F178" s="3"/>
      <c r="G178" s="3"/>
      <c r="H178" s="11"/>
      <c r="I178" s="3"/>
      <c r="J178" s="3"/>
      <c r="K178" s="3"/>
      <c r="L178" s="3"/>
    </row>
    <row r="179" spans="1:12" x14ac:dyDescent="0.25">
      <c r="A179" s="26"/>
      <c r="B179" s="35"/>
      <c r="C179" s="3"/>
      <c r="D179" s="3"/>
      <c r="E179" s="3"/>
      <c r="F179" s="3"/>
      <c r="G179" s="3"/>
      <c r="H179" s="11"/>
      <c r="I179" s="3"/>
      <c r="J179" s="3"/>
      <c r="K179" s="3"/>
      <c r="L179" s="3"/>
    </row>
    <row r="180" spans="1:12" x14ac:dyDescent="0.25">
      <c r="A180" s="26"/>
      <c r="B180" s="35"/>
      <c r="C180" s="3"/>
      <c r="D180" s="3"/>
      <c r="E180" s="3"/>
      <c r="F180" s="3"/>
      <c r="G180" s="3"/>
      <c r="H180" s="11"/>
      <c r="I180" s="3"/>
      <c r="J180" s="3"/>
      <c r="K180" s="3"/>
      <c r="L180" s="3"/>
    </row>
    <row r="181" spans="1:12" x14ac:dyDescent="0.25">
      <c r="A181" s="26"/>
      <c r="B181" s="35"/>
      <c r="C181" s="3"/>
      <c r="D181" s="3"/>
      <c r="E181" s="3"/>
      <c r="F181" s="3"/>
      <c r="G181" s="3"/>
      <c r="H181" s="11"/>
      <c r="I181" s="3"/>
      <c r="J181" s="3"/>
      <c r="K181" s="3"/>
      <c r="L181" s="3"/>
    </row>
    <row r="182" spans="1:12" x14ac:dyDescent="0.25">
      <c r="A182" s="26"/>
      <c r="B182" s="35"/>
      <c r="C182" s="3"/>
      <c r="D182" s="3"/>
      <c r="E182" s="3"/>
      <c r="F182" s="3"/>
      <c r="G182" s="3"/>
      <c r="H182" s="11"/>
      <c r="I182" s="3"/>
      <c r="J182" s="3"/>
      <c r="K182" s="3"/>
      <c r="L182" s="3"/>
    </row>
    <row r="183" spans="1:12" x14ac:dyDescent="0.25">
      <c r="A183" s="26"/>
      <c r="B183" s="35"/>
      <c r="C183" s="3"/>
      <c r="D183" s="3"/>
      <c r="E183" s="3"/>
      <c r="F183" s="3"/>
      <c r="G183" s="3"/>
      <c r="H183" s="11"/>
      <c r="I183" s="3"/>
      <c r="J183" s="3"/>
      <c r="K183" s="3"/>
      <c r="L183" s="3"/>
    </row>
    <row r="184" spans="1:12" x14ac:dyDescent="0.25">
      <c r="A184" s="26"/>
      <c r="B184" s="35"/>
      <c r="C184" s="3"/>
      <c r="D184" s="3"/>
      <c r="E184" s="3"/>
      <c r="F184" s="3"/>
      <c r="G184" s="3"/>
      <c r="H184" s="11"/>
      <c r="I184" s="3"/>
      <c r="J184" s="3"/>
      <c r="K184" s="3"/>
      <c r="L184" s="3"/>
    </row>
    <row r="185" spans="1:12" x14ac:dyDescent="0.25">
      <c r="A185" s="26"/>
      <c r="B185" s="35"/>
      <c r="C185" s="3"/>
      <c r="D185" s="3"/>
      <c r="E185" s="3"/>
      <c r="F185" s="3"/>
      <c r="G185" s="3"/>
      <c r="H185" s="11"/>
      <c r="I185" s="3"/>
      <c r="J185" s="3"/>
      <c r="K185" s="3"/>
      <c r="L185" s="3"/>
    </row>
    <row r="186" spans="1:12" x14ac:dyDescent="0.25">
      <c r="A186" s="26"/>
      <c r="B186" s="35"/>
      <c r="C186" s="3"/>
      <c r="D186" s="3"/>
      <c r="E186" s="3"/>
      <c r="F186" s="3"/>
      <c r="G186" s="3"/>
      <c r="H186" s="11"/>
      <c r="I186" s="3"/>
      <c r="J186" s="3"/>
      <c r="K186" s="3"/>
      <c r="L186" s="3"/>
    </row>
    <row r="187" spans="1:12" x14ac:dyDescent="0.25">
      <c r="A187" s="26"/>
      <c r="B187" s="35"/>
      <c r="C187" s="3"/>
      <c r="D187" s="3"/>
      <c r="E187" s="3"/>
      <c r="F187" s="3"/>
      <c r="G187" s="3"/>
      <c r="H187" s="11"/>
      <c r="I187" s="3"/>
      <c r="J187" s="3"/>
      <c r="K187" s="3"/>
      <c r="L187" s="3"/>
    </row>
    <row r="188" spans="1:12" x14ac:dyDescent="0.25">
      <c r="A188" s="26"/>
      <c r="B188" s="35"/>
      <c r="C188" s="3"/>
      <c r="D188" s="3"/>
      <c r="E188" s="3"/>
      <c r="F188" s="3"/>
      <c r="G188" s="3"/>
      <c r="H188" s="11"/>
      <c r="I188" s="3"/>
      <c r="J188" s="3"/>
      <c r="K188" s="3"/>
      <c r="L188" s="3"/>
    </row>
    <row r="189" spans="1:12" x14ac:dyDescent="0.25">
      <c r="A189" s="26"/>
      <c r="B189" s="35"/>
      <c r="C189" s="3"/>
      <c r="D189" s="3"/>
      <c r="E189" s="3"/>
      <c r="F189" s="3"/>
      <c r="G189" s="3"/>
      <c r="H189" s="11"/>
      <c r="I189" s="3"/>
      <c r="J189" s="3"/>
      <c r="K189" s="3"/>
      <c r="L189" s="3"/>
    </row>
    <row r="190" spans="1:12" x14ac:dyDescent="0.25">
      <c r="A190" s="26"/>
      <c r="B190" s="35"/>
      <c r="C190" s="3"/>
      <c r="D190" s="3"/>
      <c r="E190" s="3"/>
      <c r="F190" s="3"/>
      <c r="G190" s="3"/>
      <c r="H190" s="11"/>
      <c r="I190" s="3"/>
      <c r="J190" s="3"/>
      <c r="K190" s="3"/>
      <c r="L190" s="3"/>
    </row>
    <row r="191" spans="1:12" x14ac:dyDescent="0.25">
      <c r="A191" s="26"/>
      <c r="B191" s="35"/>
      <c r="C191" s="3"/>
      <c r="D191" s="3"/>
      <c r="E191" s="3"/>
      <c r="F191" s="3"/>
      <c r="G191" s="3"/>
      <c r="H191" s="11"/>
      <c r="I191" s="3"/>
      <c r="J191" s="3"/>
      <c r="K191" s="3"/>
      <c r="L191" s="3"/>
    </row>
    <row r="192" spans="1:12" x14ac:dyDescent="0.25">
      <c r="A192" s="26"/>
      <c r="B192" s="35"/>
      <c r="C192" s="3"/>
      <c r="D192" s="3"/>
      <c r="E192" s="3"/>
      <c r="F192" s="3"/>
      <c r="G192" s="3"/>
      <c r="H192" s="11"/>
      <c r="I192" s="3"/>
      <c r="J192" s="3"/>
      <c r="K192" s="3"/>
      <c r="L192" s="3"/>
    </row>
    <row r="193" spans="1:12" x14ac:dyDescent="0.25">
      <c r="A193" s="26"/>
      <c r="B193" s="35"/>
      <c r="C193" s="3"/>
      <c r="D193" s="3"/>
      <c r="E193" s="3"/>
      <c r="F193" s="3"/>
      <c r="G193" s="3"/>
      <c r="H193" s="11"/>
      <c r="I193" s="3"/>
      <c r="J193" s="3"/>
      <c r="K193" s="3"/>
      <c r="L193" s="3"/>
    </row>
    <row r="194" spans="1:12" x14ac:dyDescent="0.25">
      <c r="A194" s="26"/>
      <c r="B194" s="35"/>
      <c r="C194" s="3"/>
      <c r="D194" s="3"/>
      <c r="E194" s="3"/>
      <c r="F194" s="3"/>
      <c r="G194" s="3"/>
      <c r="H194" s="11"/>
      <c r="I194" s="3"/>
      <c r="J194" s="3"/>
      <c r="K194" s="3"/>
      <c r="L194" s="3"/>
    </row>
    <row r="195" spans="1:12" x14ac:dyDescent="0.25">
      <c r="A195" s="26"/>
      <c r="B195" s="35"/>
      <c r="C195" s="3"/>
      <c r="D195" s="3"/>
      <c r="E195" s="3"/>
      <c r="F195" s="3"/>
      <c r="G195" s="3"/>
      <c r="H195" s="11"/>
      <c r="I195" s="3"/>
      <c r="J195" s="3"/>
      <c r="K195" s="3"/>
      <c r="L195" s="3"/>
    </row>
    <row r="196" spans="1:12" x14ac:dyDescent="0.25">
      <c r="A196" s="26"/>
      <c r="B196" s="35"/>
      <c r="C196" s="3"/>
      <c r="D196" s="3"/>
      <c r="E196" s="3"/>
      <c r="F196" s="3"/>
      <c r="G196" s="3"/>
      <c r="H196" s="11"/>
      <c r="I196" s="3"/>
      <c r="J196" s="3"/>
      <c r="K196" s="3"/>
      <c r="L196" s="3"/>
    </row>
    <row r="197" spans="1:12" x14ac:dyDescent="0.25">
      <c r="A197" s="26"/>
      <c r="B197" s="35"/>
      <c r="C197" s="3"/>
      <c r="D197" s="3"/>
      <c r="E197" s="3"/>
      <c r="F197" s="3"/>
      <c r="G197" s="3"/>
      <c r="H197" s="11"/>
      <c r="I197" s="3"/>
      <c r="J197" s="3"/>
      <c r="K197" s="3"/>
      <c r="L197" s="3"/>
    </row>
    <row r="198" spans="1:12" x14ac:dyDescent="0.25">
      <c r="A198" s="26"/>
      <c r="B198" s="35"/>
      <c r="C198" s="3"/>
      <c r="D198" s="3"/>
      <c r="E198" s="3"/>
      <c r="F198" s="3"/>
      <c r="G198" s="3"/>
      <c r="H198" s="11"/>
      <c r="I198" s="3"/>
      <c r="J198" s="3"/>
      <c r="K198" s="3"/>
      <c r="L198" s="3"/>
    </row>
    <row r="199" spans="1:12" x14ac:dyDescent="0.25">
      <c r="A199" s="26"/>
      <c r="B199" s="35"/>
      <c r="C199" s="3"/>
      <c r="D199" s="3"/>
      <c r="E199" s="3"/>
      <c r="F199" s="3"/>
      <c r="G199" s="3"/>
      <c r="H199" s="11"/>
      <c r="I199" s="3"/>
      <c r="J199" s="3"/>
      <c r="K199" s="3"/>
      <c r="L199" s="3"/>
    </row>
    <row r="200" spans="1:12" x14ac:dyDescent="0.25">
      <c r="A200" s="26"/>
      <c r="B200" s="35"/>
      <c r="C200" s="3"/>
      <c r="D200" s="3"/>
      <c r="E200" s="3"/>
      <c r="F200" s="3"/>
      <c r="G200" s="3"/>
      <c r="H200" s="11"/>
      <c r="I200" s="3"/>
      <c r="J200" s="3"/>
      <c r="K200" s="3"/>
      <c r="L200" s="3"/>
    </row>
    <row r="201" spans="1:12" x14ac:dyDescent="0.25">
      <c r="A201" s="26"/>
      <c r="B201" s="35"/>
      <c r="C201" s="3"/>
      <c r="D201" s="3"/>
      <c r="E201" s="3"/>
      <c r="F201" s="3"/>
      <c r="G201" s="3"/>
      <c r="H201" s="11"/>
      <c r="I201" s="3"/>
      <c r="J201" s="3"/>
      <c r="K201" s="3"/>
      <c r="L201" s="3"/>
    </row>
    <row r="202" spans="1:12" x14ac:dyDescent="0.25">
      <c r="A202" s="26"/>
      <c r="B202" s="35"/>
      <c r="C202" s="3"/>
      <c r="D202" s="3"/>
      <c r="E202" s="3"/>
      <c r="F202" s="3"/>
      <c r="G202" s="3"/>
      <c r="H202" s="11"/>
      <c r="I202" s="3"/>
      <c r="J202" s="3"/>
      <c r="K202" s="3"/>
      <c r="L202" s="3"/>
    </row>
    <row r="203" spans="1:12" x14ac:dyDescent="0.25">
      <c r="A203" s="26"/>
      <c r="B203" s="35"/>
      <c r="C203" s="3"/>
      <c r="D203" s="3"/>
      <c r="E203" s="3"/>
      <c r="F203" s="3"/>
      <c r="G203" s="3"/>
      <c r="H203" s="11"/>
      <c r="I203" s="3"/>
      <c r="J203" s="3"/>
      <c r="K203" s="3"/>
      <c r="L203" s="3"/>
    </row>
    <row r="204" spans="1:12" x14ac:dyDescent="0.25">
      <c r="A204" s="26"/>
      <c r="B204" s="35"/>
      <c r="C204" s="3"/>
      <c r="D204" s="3"/>
      <c r="E204" s="3"/>
      <c r="F204" s="3"/>
      <c r="G204" s="3"/>
      <c r="H204" s="11"/>
      <c r="I204" s="3"/>
      <c r="J204" s="3"/>
      <c r="K204" s="3"/>
      <c r="L204" s="3"/>
    </row>
    <row r="205" spans="1:12" x14ac:dyDescent="0.25">
      <c r="A205" s="26"/>
      <c r="B205" s="35"/>
      <c r="C205" s="3"/>
      <c r="D205" s="3"/>
      <c r="E205" s="3"/>
      <c r="F205" s="3"/>
      <c r="G205" s="3"/>
      <c r="H205" s="11"/>
      <c r="I205" s="3"/>
      <c r="J205" s="3"/>
      <c r="K205" s="3"/>
      <c r="L205" s="3"/>
    </row>
  </sheetData>
  <phoneticPr fontId="1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KTT_U28</dc:creator>
  <cp:lastModifiedBy>Grzegorz Krowiak</cp:lastModifiedBy>
  <cp:lastPrinted>2026-04-23T10:18:33Z</cp:lastPrinted>
  <dcterms:created xsi:type="dcterms:W3CDTF">2026-04-20T07:26:02Z</dcterms:created>
  <dcterms:modified xsi:type="dcterms:W3CDTF">2026-04-23T10:18:37Z</dcterms:modified>
</cp:coreProperties>
</file>